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nzhealthgroup.sharepoint.com/sites/MySkill/Shared Documents/General/Move Well/Governance and Implementation Pack/"/>
    </mc:Choice>
  </mc:AlternateContent>
  <xr:revisionPtr revIDLastSave="155" documentId="8_{314CDBB4-C038-40E8-A361-B105FF2FDEC4}" xr6:coauthVersionLast="47" xr6:coauthVersionMax="47" xr10:uidLastSave="{8881FEDB-75E2-4C33-ABB3-EE358644D7A1}"/>
  <bookViews>
    <workbookView xWindow="-120" yWindow="-120" windowWidth="29040" windowHeight="15720" tabRatio="500" activeTab="1" xr2:uid="{00000000-000D-0000-FFFF-FFFF00000000}"/>
  </bookViews>
  <sheets>
    <sheet name="📋 How to Use" sheetId="1" r:id="rId1"/>
    <sheet name="📦 Awareness Drive" sheetId="2" r:id="rId2"/>
    <sheet name="📦 Focus on Leaders" sheetId="3" r:id="rId3"/>
    <sheet name="📦 Skills for Kaimahi" sheetId="4" r:id="rId4"/>
    <sheet name="📊 Progress Summary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5" l="1"/>
  <c r="D16" i="5"/>
  <c r="F12" i="5"/>
  <c r="E12" i="5"/>
  <c r="D12" i="5"/>
  <c r="F8" i="5"/>
  <c r="E8" i="5"/>
  <c r="D8" i="5"/>
  <c r="M52" i="4"/>
  <c r="M50" i="4"/>
  <c r="M49" i="4"/>
  <c r="M48" i="4"/>
  <c r="E16" i="5" s="1"/>
  <c r="M47" i="4"/>
  <c r="M46" i="4"/>
  <c r="M45" i="4"/>
  <c r="M44" i="4"/>
  <c r="M43" i="4"/>
  <c r="M42" i="4"/>
  <c r="M41" i="4"/>
  <c r="M40" i="4"/>
  <c r="M39" i="4"/>
  <c r="M38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2" i="4"/>
  <c r="M20" i="4"/>
  <c r="M18" i="4"/>
  <c r="M16" i="4"/>
  <c r="M15" i="4"/>
  <c r="M14" i="4"/>
  <c r="M13" i="4"/>
  <c r="M12" i="4"/>
  <c r="M11" i="4"/>
  <c r="M10" i="4"/>
  <c r="M9" i="4"/>
  <c r="M8" i="4"/>
  <c r="M7" i="4"/>
  <c r="M6" i="4"/>
  <c r="M16" i="3"/>
  <c r="M14" i="3"/>
  <c r="M12" i="3"/>
  <c r="M10" i="3"/>
  <c r="M8" i="3"/>
  <c r="M6" i="3"/>
  <c r="M68" i="2"/>
  <c r="M67" i="2"/>
  <c r="M66" i="2"/>
  <c r="M65" i="2"/>
  <c r="M63" i="2"/>
  <c r="M62" i="2"/>
  <c r="M61" i="2"/>
  <c r="M60" i="2"/>
  <c r="M59" i="2"/>
  <c r="M57" i="2"/>
  <c r="M56" i="2"/>
  <c r="M55" i="2"/>
  <c r="M54" i="2"/>
  <c r="M53" i="2"/>
  <c r="M51" i="2"/>
  <c r="M50" i="2"/>
  <c r="M49" i="2"/>
  <c r="M48" i="2"/>
  <c r="M47" i="2"/>
  <c r="M45" i="2"/>
  <c r="M44" i="2"/>
  <c r="M43" i="2"/>
  <c r="M42" i="2"/>
  <c r="M41" i="2"/>
  <c r="M39" i="2"/>
  <c r="M38" i="2"/>
  <c r="M37" i="2"/>
  <c r="M36" i="2"/>
  <c r="M35" i="2"/>
  <c r="M33" i="2"/>
  <c r="M32" i="2"/>
  <c r="M31" i="2"/>
  <c r="M30" i="2"/>
  <c r="M29" i="2"/>
  <c r="M27" i="2"/>
  <c r="M26" i="2"/>
  <c r="M25" i="2"/>
  <c r="M24" i="2"/>
  <c r="M23" i="2"/>
  <c r="M21" i="2"/>
  <c r="M20" i="2"/>
  <c r="M19" i="2"/>
  <c r="M18" i="2"/>
  <c r="M17" i="2"/>
  <c r="M15" i="2"/>
  <c r="M14" i="2"/>
  <c r="M13" i="2"/>
  <c r="M12" i="2"/>
  <c r="M11" i="2"/>
  <c r="M9" i="2"/>
  <c r="M8" i="2"/>
  <c r="M7" i="2"/>
  <c r="M6" i="2"/>
</calcChain>
</file>

<file path=xl/sharedStrings.xml><?xml version="1.0" encoding="utf-8"?>
<sst xmlns="http://schemas.openxmlformats.org/spreadsheetml/2006/main" count="738" uniqueCount="185">
  <si>
    <t>Move Well — Implementation Tracker</t>
  </si>
  <si>
    <t>Use this file to track each Move Well resource from download through to go live.</t>
  </si>
  <si>
    <t>How this file is set up</t>
  </si>
  <si>
    <t>📋 This sheet</t>
  </si>
  <si>
    <t>Read this first. It explains how the tracker works.</t>
  </si>
  <si>
    <t>📦 Tracker tabs</t>
  </si>
  <si>
    <t>There is one tracker tab per stream: Awareness Drive, Focus on Leaders and Skills for Kaimahi. 
Each tab shows all the Move Well resources available for that stream.</t>
  </si>
  <si>
    <t>📊 Progress Summary</t>
  </si>
  <si>
    <t>This tab auto-updates as you fill in the trackers. Check here for a high-level view across all three streams.</t>
  </si>
  <si>
    <t>The four stages</t>
  </si>
  <si>
    <t>1 — Downloaded</t>
  </si>
  <si>
    <t>You have saved the resource file to your device or shared drive.</t>
  </si>
  <si>
    <t>2 — Uploaded</t>
  </si>
  <si>
    <t>The resource has been loaded into your LMS, intranet, or shared platform.</t>
  </si>
  <si>
    <t>3 — User Tested</t>
  </si>
  <si>
    <t>At least one person outside the project team has tested it and given feedback.</t>
  </si>
  <si>
    <t>4 — Live</t>
  </si>
  <si>
    <t>The resource is available to kaimahi and the launch date is confirmed.</t>
  </si>
  <si>
    <t>Status options</t>
  </si>
  <si>
    <t>Not Started</t>
  </si>
  <si>
    <t>Nothing has happened yet for this resource.</t>
  </si>
  <si>
    <t>In Progress</t>
  </si>
  <si>
    <t>This stage is underway but not yet complete.</t>
  </si>
  <si>
    <t>Complete</t>
  </si>
  <si>
    <t>This stage is done. Enter the date it was completed.</t>
  </si>
  <si>
    <t>Blocked</t>
  </si>
  <si>
    <t>Something is stopping progress. Use the Notes column to explain.</t>
  </si>
  <si>
    <t>Tips</t>
  </si>
  <si>
    <t>Dropdowns</t>
  </si>
  <si>
    <t>Status cells have a dropdown — click the cell and choose from the list.</t>
  </si>
  <si>
    <t>Dates</t>
  </si>
  <si>
    <t>Click the date cell and type the date. Format: DD/MM/YYYY.</t>
  </si>
  <si>
    <t>Notes</t>
  </si>
  <si>
    <t>Use the Notes column freely — record blockers, contacts, or anything useful.</t>
  </si>
  <si>
    <t>Sub-streams</t>
  </si>
  <si>
    <t>Resources are grouped by sub-stream (e.g. each comms campaign). Coloured header rows show where each group starts.</t>
  </si>
  <si>
    <t>Move Well — Awareness Drive</t>
  </si>
  <si>
    <t>Downloaded</t>
  </si>
  <si>
    <t>Uploaded</t>
  </si>
  <si>
    <t>User Tested</t>
  </si>
  <si>
    <t>Live</t>
  </si>
  <si>
    <t>Resource Name</t>
  </si>
  <si>
    <t>Resource Type</t>
  </si>
  <si>
    <t>Assigned To</t>
  </si>
  <si>
    <t>Status</t>
  </si>
  <si>
    <t>Date</t>
  </si>
  <si>
    <t>Overall Progress</t>
  </si>
  <si>
    <t>Governance pack</t>
  </si>
  <si>
    <t>Governance and implementation pack document</t>
  </si>
  <si>
    <t>Powerpoint document</t>
  </si>
  <si>
    <t>Best practice policy example</t>
  </si>
  <si>
    <t>Word document</t>
  </si>
  <si>
    <t>Best practice process example</t>
  </si>
  <si>
    <t>Excel spreadsheet</t>
  </si>
  <si>
    <t>Comms campaign 1: Pause and plan</t>
  </si>
  <si>
    <t>Pause and plan - Leader guide</t>
  </si>
  <si>
    <t>PDF</t>
  </si>
  <si>
    <t>Pause and plan - Micro card</t>
  </si>
  <si>
    <t>Pause and plan - Quick reference guide</t>
  </si>
  <si>
    <t>Pause and plan - GIFs x4</t>
  </si>
  <si>
    <t>GIF</t>
  </si>
  <si>
    <t>Pause and plan - PNGs x4</t>
  </si>
  <si>
    <t>Image</t>
  </si>
  <si>
    <t>Comms campaign 2: Set up the space</t>
  </si>
  <si>
    <t>Set up the space - Leader guide</t>
  </si>
  <si>
    <t>Set up the space - Micro card</t>
  </si>
  <si>
    <t>Set up the space - Quick reference guide</t>
  </si>
  <si>
    <t>Set up the space - GIFs x4</t>
  </si>
  <si>
    <t>Set up the space - PNGs x4</t>
  </si>
  <si>
    <t>Comms campaign 3: Use the right help</t>
  </si>
  <si>
    <t>Use the right help - Leader guide</t>
  </si>
  <si>
    <t>Use the right help - Micro card</t>
  </si>
  <si>
    <t>Use the right help - Quick reference guide</t>
  </si>
  <si>
    <t>Use the right help - GIFs x4</t>
  </si>
  <si>
    <t>Use the right help - PNGs x4</t>
  </si>
  <si>
    <t>Comms campaign 4: Transfer and handling</t>
  </si>
  <si>
    <t>Transfer and handling - Leader guide</t>
  </si>
  <si>
    <t>Transfer and handling - Micro card</t>
  </si>
  <si>
    <t>Transfer and handling - Quick reference guide</t>
  </si>
  <si>
    <t>Transfer and handling - GIFs x4</t>
  </si>
  <si>
    <t>Transfer and handling - PNGs x4</t>
  </si>
  <si>
    <t>Supporting resources</t>
  </si>
  <si>
    <t>Why and why now</t>
  </si>
  <si>
    <t>Short animated video</t>
  </si>
  <si>
    <t>Good to great</t>
  </si>
  <si>
    <t>Movement Map</t>
  </si>
  <si>
    <t>Web-based interactive tool</t>
  </si>
  <si>
    <t>Illustration set</t>
  </si>
  <si>
    <t>Indesign file and PNGs</t>
  </si>
  <si>
    <t>Move Well — Focus on Leaders</t>
  </si>
  <si>
    <t>Your role</t>
  </si>
  <si>
    <t>Online learning module</t>
  </si>
  <si>
    <t>Vision and support</t>
  </si>
  <si>
    <t>Conversations that matter</t>
  </si>
  <si>
    <t>Prevention and response</t>
  </si>
  <si>
    <t>Injury reporting and data collection</t>
  </si>
  <si>
    <t>Coaching guide</t>
  </si>
  <si>
    <t>PDF document</t>
  </si>
  <si>
    <t>Move Well — Skills for Kaimahi</t>
  </si>
  <si>
    <t>Holistic Wellbeing</t>
  </si>
  <si>
    <t>My neck is tight</t>
  </si>
  <si>
    <t>Demonstration video</t>
  </si>
  <si>
    <t>My back is stiff</t>
  </si>
  <si>
    <t>My shoulder is sore</t>
  </si>
  <si>
    <t xml:space="preserve">My ankle is feeling weak </t>
  </si>
  <si>
    <t>My knee is feeling stiff</t>
  </si>
  <si>
    <t>My elbow, wrist or forearms are feeling tight</t>
  </si>
  <si>
    <t>Warm up before work (at home)</t>
  </si>
  <si>
    <t>Warm up before work (in a car)</t>
  </si>
  <si>
    <t>Box breathing</t>
  </si>
  <si>
    <t>Te Whare Tapa Whā</t>
  </si>
  <si>
    <t>Understanding my safety and speaking up</t>
  </si>
  <si>
    <t>Using equipment</t>
  </si>
  <si>
    <t>Using equipment workshop facilitator guide (group)</t>
  </si>
  <si>
    <t>Using equipment workshop facilitator guide (1 on 1)</t>
  </si>
  <si>
    <t>Moving techniques</t>
  </si>
  <si>
    <t>Moving techniques workshop facilitator guide (group)</t>
  </si>
  <si>
    <t>Moving techniques workshop facilitator guide (1 on 1)</t>
  </si>
  <si>
    <t>Reporting</t>
  </si>
  <si>
    <t>Move Well — Progress Summary</t>
  </si>
  <si>
    <t>This sheet updates automatically. Keep the stream tracker tabs up to date and this one looks after itself.</t>
  </si>
  <si>
    <t>Awareness Drive</t>
  </si>
  <si>
    <t>Stream</t>
  </si>
  <si>
    <t>Total Resources</t>
  </si>
  <si>
    <t>Live ✅</t>
  </si>
  <si>
    <t>In Progress 🔄</t>
  </si>
  <si>
    <t>Not Started / Blocked</t>
  </si>
  <si>
    <t>All Awareness Drive resources</t>
  </si>
  <si>
    <t>Focus on Leaders</t>
  </si>
  <si>
    <t>All Focus on Leaders resources</t>
  </si>
  <si>
    <t>Skills for Kaimahi</t>
  </si>
  <si>
    <t>All Skills for Kaimahi resources</t>
  </si>
  <si>
    <t>Tip: Go to each stream tab to update statuses and dates. The counts above will refresh automatically.</t>
  </si>
  <si>
    <t>Move Well implementation tracker</t>
  </si>
  <si>
    <t>Comms campaign 5: Take micro breaks</t>
  </si>
  <si>
    <t>Take micro breaks - Leader guide</t>
  </si>
  <si>
    <t>Take micro breaks - Micro card</t>
  </si>
  <si>
    <t>Take micro breaks - Quick reference guide</t>
  </si>
  <si>
    <t>Take micro breaks - GIFs x4</t>
  </si>
  <si>
    <t>Take micro breaks - PNGs x4</t>
  </si>
  <si>
    <t>Comms campaign 6: Everyday movements</t>
  </si>
  <si>
    <t>Everyday movements - Leader guide</t>
  </si>
  <si>
    <t>Everyday movements - Micro card</t>
  </si>
  <si>
    <t>Everyday movements - Quick reference guide</t>
  </si>
  <si>
    <t>Everyday movements - GIFs x4</t>
  </si>
  <si>
    <t>Everyday movements - PNGs x4</t>
  </si>
  <si>
    <t>Comms campaign 7: Speak up in the moment</t>
  </si>
  <si>
    <t>Speak up in the moment - Leader guide</t>
  </si>
  <si>
    <t>Speak up in the moment - Micro card</t>
  </si>
  <si>
    <t>Speak up in the moment - Quick reference guide</t>
  </si>
  <si>
    <t>Speak up in the moment - GIFs x4</t>
  </si>
  <si>
    <t>Speak up in the moment - PNGs x4</t>
  </si>
  <si>
    <t>Comms campaign 8: Reporting early</t>
  </si>
  <si>
    <t>Reporting early - Leader suide</t>
  </si>
  <si>
    <t>Reporting early - Micro card</t>
  </si>
  <si>
    <t>Reporting early - Quick reference guide</t>
  </si>
  <si>
    <t>Reporting early - GIFs x4</t>
  </si>
  <si>
    <t>Reporting early - PNGs x4</t>
  </si>
  <si>
    <t>Comms campaign 9: Respecting your boundaries</t>
  </si>
  <si>
    <t>Respecting your boundaries - Leader guide</t>
  </si>
  <si>
    <t>Respecting your boundaries - Micro card</t>
  </si>
  <si>
    <t>Respecting your boundaries - Quick reference guide</t>
  </si>
  <si>
    <t>Respecting your boundaries - GIFs x4</t>
  </si>
  <si>
    <t>Respecting your boundaries - PNGs x4</t>
  </si>
  <si>
    <t>Grounding techniques</t>
  </si>
  <si>
    <t>Using slings</t>
  </si>
  <si>
    <t>Using a mobile hoist</t>
  </si>
  <si>
    <t>Using a ceiling or gantry hoist</t>
  </si>
  <si>
    <t xml:space="preserve">Using a standing transfer hoist </t>
  </si>
  <si>
    <t xml:space="preserve">Using a slide sheets </t>
  </si>
  <si>
    <t>Getting equipment in and out of vehicles</t>
  </si>
  <si>
    <t>Using a transfer board</t>
  </si>
  <si>
    <t>Using a vacuum cleaner</t>
  </si>
  <si>
    <t xml:space="preserve">Using showering aids </t>
  </si>
  <si>
    <t>Using toileting aids</t>
  </si>
  <si>
    <t>Safe bed handling techniques</t>
  </si>
  <si>
    <t>Better bending and lifting techniques</t>
  </si>
  <si>
    <t>Body awareness and stable stance techniques</t>
  </si>
  <si>
    <t>Better pushing and pulling techniques</t>
  </si>
  <si>
    <t>Techniques for working in reduced space and safer twisting</t>
  </si>
  <si>
    <t>Techniques to adapt to the situation</t>
  </si>
  <si>
    <t>Two-person assist technique</t>
  </si>
  <si>
    <t>Seat-to-seat movement technique</t>
  </si>
  <si>
    <t xml:space="preserve">Using the LITE (Load, Individual, Task, Environemnt) technique </t>
  </si>
  <si>
    <t>Techniques for moving and positioning in wet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</si>
</sst>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1"/>
    </font>
    <font>
      <b/>
      <sz val="18"/>
      <color rgb="FF1A7A6E"/>
      <name val="Arial"/>
      <family val="2"/>
    </font>
    <font>
      <i/>
      <sz val="10"/>
      <color rgb="FF777777"/>
      <name val="Arial"/>
      <family val="2"/>
    </font>
    <font>
      <b/>
      <sz val="11"/>
      <color rgb="FFFFFFFF"/>
      <name val="Arial"/>
      <family val="2"/>
    </font>
    <font>
      <b/>
      <sz val="10"/>
      <color rgb="FF1A7A6E"/>
      <name val="Arial"/>
      <family val="2"/>
    </font>
    <font>
      <sz val="10"/>
      <color rgb="FF1A1A1A"/>
      <name val="Arial"/>
      <family val="2"/>
    </font>
    <font>
      <b/>
      <sz val="15"/>
      <color rgb="FFFFFFFF"/>
      <name val="Arial"/>
      <family val="2"/>
    </font>
    <font>
      <b/>
      <sz val="8"/>
      <color rgb="FF1A5276"/>
      <name val="Arial"/>
      <family val="2"/>
    </font>
    <font>
      <b/>
      <sz val="9"/>
      <color rgb="FFFFFFFF"/>
      <name val="Arial"/>
      <family val="2"/>
    </font>
    <font>
      <b/>
      <sz val="10"/>
      <color rgb="FF1A5276"/>
      <name val="Arial"/>
      <family val="2"/>
    </font>
    <font>
      <sz val="9"/>
      <color rgb="FF777777"/>
      <name val="Arial"/>
      <family val="2"/>
    </font>
    <font>
      <i/>
      <sz val="9"/>
      <color rgb="FFBBBBBB"/>
      <name val="Arial"/>
      <family val="2"/>
    </font>
    <font>
      <sz val="9"/>
      <color rgb="FF999999"/>
      <name val="Arial"/>
      <family val="2"/>
    </font>
    <font>
      <sz val="9"/>
      <color rgb="FFAAAAAA"/>
      <name val="Arial"/>
      <family val="2"/>
    </font>
    <font>
      <b/>
      <sz val="9"/>
      <color rgb="FF1A5276"/>
      <name val="Arial"/>
      <family val="2"/>
    </font>
    <font>
      <sz val="9"/>
      <color rgb="FF1A1A1A"/>
      <name val="Arial"/>
      <family val="2"/>
    </font>
    <font>
      <b/>
      <sz val="8"/>
      <color rgb="FF145A32"/>
      <name val="Arial"/>
      <family val="2"/>
    </font>
    <font>
      <b/>
      <sz val="10"/>
      <color rgb="FF145A32"/>
      <name val="Arial"/>
      <family val="2"/>
    </font>
    <font>
      <b/>
      <sz val="9"/>
      <color rgb="FF145A32"/>
      <name val="Arial"/>
      <family val="2"/>
    </font>
    <font>
      <b/>
      <sz val="8"/>
      <color rgb="FF784212"/>
      <name val="Arial"/>
      <family val="2"/>
    </font>
    <font>
      <b/>
      <sz val="10"/>
      <color rgb="FF784212"/>
      <name val="Arial"/>
      <family val="2"/>
    </font>
    <font>
      <b/>
      <sz val="9"/>
      <color rgb="FF784212"/>
      <name val="Arial"/>
      <family val="2"/>
    </font>
    <font>
      <i/>
      <sz val="9"/>
      <color rgb="FF777777"/>
      <name val="Arial"/>
      <family val="2"/>
    </font>
    <font>
      <b/>
      <sz val="10"/>
      <color rgb="FF1A1A1A"/>
      <name val="Arial"/>
      <family val="2"/>
    </font>
    <font>
      <b/>
      <sz val="12"/>
      <color rgb="FF1A5276"/>
      <name val="Arial"/>
      <family val="2"/>
    </font>
    <font>
      <b/>
      <sz val="12"/>
      <color rgb="FF145A32"/>
      <name val="Arial"/>
      <family val="2"/>
    </font>
    <font>
      <b/>
      <sz val="12"/>
      <color rgb="FF784212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1A7A6E"/>
        <bgColor rgb="FF008080"/>
      </patternFill>
    </fill>
    <fill>
      <patternFill patternType="solid">
        <fgColor rgb="FFE6F4F2"/>
        <bgColor rgb="FFEBF5FB"/>
      </patternFill>
    </fill>
    <fill>
      <patternFill patternType="solid">
        <fgColor rgb="FFFFFFFF"/>
        <bgColor rgb="FFFDFEFE"/>
      </patternFill>
    </fill>
    <fill>
      <patternFill patternType="solid">
        <fgColor rgb="FF1A5276"/>
        <bgColor rgb="FF145A32"/>
      </patternFill>
    </fill>
    <fill>
      <patternFill patternType="solid">
        <fgColor rgb="FFD6EAF8"/>
        <bgColor rgb="FFD6F0EB"/>
      </patternFill>
    </fill>
    <fill>
      <patternFill patternType="solid">
        <fgColor rgb="FFEBF5FB"/>
        <bgColor rgb="FFE6F4F2"/>
      </patternFill>
    </fill>
    <fill>
      <patternFill patternType="solid">
        <fgColor rgb="FFFFFBEA"/>
        <bgColor rgb="FFFEF9E7"/>
      </patternFill>
    </fill>
    <fill>
      <patternFill patternType="solid">
        <fgColor rgb="FFFDFEFE"/>
        <bgColor rgb="FFFFFFFF"/>
      </patternFill>
    </fill>
    <fill>
      <patternFill patternType="solid">
        <fgColor rgb="FF145A32"/>
        <bgColor rgb="FF1A5276"/>
      </patternFill>
    </fill>
    <fill>
      <patternFill patternType="solid">
        <fgColor rgb="FFD5F5E3"/>
        <bgColor rgb="FFD6F0EB"/>
      </patternFill>
    </fill>
    <fill>
      <patternFill patternType="solid">
        <fgColor rgb="FFEAFAF1"/>
        <bgColor rgb="FFEBF5FB"/>
      </patternFill>
    </fill>
    <fill>
      <patternFill patternType="solid">
        <fgColor rgb="FF784212"/>
        <bgColor rgb="FF993366"/>
      </patternFill>
    </fill>
    <fill>
      <patternFill patternType="solid">
        <fgColor rgb="FFFDEBD0"/>
        <bgColor rgb="FFFCE4E4"/>
      </patternFill>
    </fill>
    <fill>
      <patternFill patternType="solid">
        <fgColor rgb="FFFEF9E7"/>
        <bgColor rgb="FFFFFBEA"/>
      </patternFill>
    </fill>
    <fill>
      <patternFill patternType="solid">
        <fgColor rgb="FFD6F0EB"/>
        <bgColor rgb="FFD5F5E3"/>
      </patternFill>
    </fill>
    <fill>
      <patternFill patternType="solid">
        <fgColor rgb="FFFCE4E4"/>
        <bgColor rgb="FFFDEBD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0" fillId="6" borderId="1" xfId="0" applyFill="1" applyBorder="1"/>
    <xf numFmtId="0" fontId="8" fillId="5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/>
    </xf>
    <xf numFmtId="0" fontId="11" fillId="7" borderId="1" xfId="0" applyFont="1" applyFill="1" applyBorder="1" applyAlignment="1">
      <alignment horizontal="left" vertical="center"/>
    </xf>
    <xf numFmtId="0" fontId="12" fillId="8" borderId="1" xfId="0" applyFont="1" applyFill="1" applyBorder="1" applyAlignment="1">
      <alignment horizontal="center" vertical="center"/>
    </xf>
    <xf numFmtId="14" fontId="13" fillId="7" borderId="1" xfId="0" applyNumberFormat="1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center" wrapText="1"/>
    </xf>
    <xf numFmtId="0" fontId="10" fillId="9" borderId="1" xfId="0" applyFont="1" applyFill="1" applyBorder="1" applyAlignment="1">
      <alignment horizontal="left" vertical="center"/>
    </xf>
    <xf numFmtId="0" fontId="11" fillId="9" borderId="1" xfId="0" applyFont="1" applyFill="1" applyBorder="1" applyAlignment="1">
      <alignment horizontal="left" vertical="center"/>
    </xf>
    <xf numFmtId="14" fontId="13" fillId="9" borderId="1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left" vertical="center" wrapText="1"/>
    </xf>
    <xf numFmtId="0" fontId="0" fillId="11" borderId="1" xfId="0" applyFill="1" applyBorder="1"/>
    <xf numFmtId="0" fontId="8" fillId="10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left" vertical="center" wrapText="1"/>
    </xf>
    <xf numFmtId="0" fontId="10" fillId="12" borderId="1" xfId="0" applyFont="1" applyFill="1" applyBorder="1" applyAlignment="1">
      <alignment horizontal="left" vertical="center"/>
    </xf>
    <xf numFmtId="0" fontId="11" fillId="12" borderId="1" xfId="0" applyFont="1" applyFill="1" applyBorder="1" applyAlignment="1">
      <alignment horizontal="left" vertical="center"/>
    </xf>
    <xf numFmtId="14" fontId="13" fillId="12" borderId="1" xfId="0" applyNumberFormat="1" applyFont="1" applyFill="1" applyBorder="1" applyAlignment="1">
      <alignment horizontal="center" vertical="center"/>
    </xf>
    <xf numFmtId="0" fontId="18" fillId="12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horizontal="left" vertical="center" wrapText="1"/>
    </xf>
    <xf numFmtId="0" fontId="0" fillId="14" borderId="1" xfId="0" applyFill="1" applyBorder="1"/>
    <xf numFmtId="0" fontId="8" fillId="13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left" vertical="center" wrapText="1"/>
    </xf>
    <xf numFmtId="0" fontId="10" fillId="15" borderId="1" xfId="0" applyFont="1" applyFill="1" applyBorder="1" applyAlignment="1">
      <alignment horizontal="left" vertical="center"/>
    </xf>
    <xf numFmtId="0" fontId="11" fillId="15" borderId="1" xfId="0" applyFont="1" applyFill="1" applyBorder="1" applyAlignment="1">
      <alignment horizontal="left" vertical="center"/>
    </xf>
    <xf numFmtId="14" fontId="13" fillId="15" borderId="1" xfId="0" applyNumberFormat="1" applyFont="1" applyFill="1" applyBorder="1" applyAlignment="1">
      <alignment horizontal="center" vertical="center"/>
    </xf>
    <xf numFmtId="0" fontId="21" fillId="15" borderId="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/>
    </xf>
    <xf numFmtId="0" fontId="24" fillId="7" borderId="1" xfId="0" applyFont="1" applyFill="1" applyBorder="1" applyAlignment="1">
      <alignment horizontal="center" vertical="center"/>
    </xf>
    <xf numFmtId="0" fontId="24" fillId="16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17" borderId="1" xfId="0" applyFont="1" applyFill="1" applyBorder="1" applyAlignment="1">
      <alignment horizontal="center" vertical="center"/>
    </xf>
    <xf numFmtId="0" fontId="23" fillId="12" borderId="1" xfId="0" applyFont="1" applyFill="1" applyBorder="1" applyAlignment="1">
      <alignment horizontal="left" vertical="center"/>
    </xf>
    <xf numFmtId="0" fontId="25" fillId="12" borderId="1" xfId="0" applyFont="1" applyFill="1" applyBorder="1" applyAlignment="1">
      <alignment horizontal="center" vertical="center"/>
    </xf>
    <xf numFmtId="0" fontId="25" fillId="16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17" borderId="1" xfId="0" applyFont="1" applyFill="1" applyBorder="1" applyAlignment="1">
      <alignment horizontal="center" vertical="center"/>
    </xf>
    <xf numFmtId="0" fontId="23" fillId="15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>
      <alignment horizontal="center" vertical="center"/>
    </xf>
    <xf numFmtId="0" fontId="26" fillId="16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17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7" fillId="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7" fillId="11" borderId="1" xfId="0" applyFont="1" applyFill="1" applyBorder="1" applyAlignment="1">
      <alignment horizontal="left" vertical="center"/>
    </xf>
    <xf numFmtId="0" fontId="6" fillId="10" borderId="1" xfId="0" applyFont="1" applyFill="1" applyBorder="1" applyAlignment="1">
      <alignment horizontal="left" vertical="center"/>
    </xf>
    <xf numFmtId="0" fontId="16" fillId="11" borderId="1" xfId="0" applyFont="1" applyFill="1" applyBorder="1" applyAlignment="1">
      <alignment horizontal="center" vertical="center"/>
    </xf>
    <xf numFmtId="0" fontId="20" fillId="14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center"/>
    </xf>
    <xf numFmtId="0" fontId="19" fillId="14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/>
    </xf>
    <xf numFmtId="0" fontId="3" fillId="1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EAFAF1"/>
      <rgbColor rgb="FFFF00FF"/>
      <rgbColor rgb="FF00FFFF"/>
      <rgbColor rgb="FF800000"/>
      <rgbColor rgb="FF145A32"/>
      <rgbColor rgb="FF000080"/>
      <rgbColor rgb="FF808000"/>
      <rgbColor rgb="FF800080"/>
      <rgbColor rgb="FF1A7A6E"/>
      <rgbColor rgb="FFBBBBBB"/>
      <rgbColor rgb="FF777777"/>
      <rgbColor rgb="FFAAAAAA"/>
      <rgbColor rgb="FF993366"/>
      <rgbColor rgb="FFFEF9E7"/>
      <rgbColor rgb="FFD6F0EB"/>
      <rgbColor rgb="FF660066"/>
      <rgbColor rgb="FFFF8080"/>
      <rgbColor rgb="FF0066CC"/>
      <rgbColor rgb="FFCCCCCC"/>
      <rgbColor rgb="FF000080"/>
      <rgbColor rgb="FFFF00FF"/>
      <rgbColor rgb="FFFDFEFE"/>
      <rgbColor rgb="FF00FFFF"/>
      <rgbColor rgb="FF800080"/>
      <rgbColor rgb="FF800000"/>
      <rgbColor rgb="FF008080"/>
      <rgbColor rgb="FF0000FF"/>
      <rgbColor rgb="FF00CCFF"/>
      <rgbColor rgb="FFE6F4F2"/>
      <rgbColor rgb="FFD5F5E3"/>
      <rgbColor rgb="FFFDEBD0"/>
      <rgbColor rgb="FFD6EAF8"/>
      <rgbColor rgb="FFFFFBEA"/>
      <rgbColor rgb="FFEBF5FB"/>
      <rgbColor rgb="FFFCE4E4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1A5276"/>
      <rgbColor rgb="FF339966"/>
      <rgbColor rgb="FF003300"/>
      <rgbColor rgb="FF333300"/>
      <rgbColor rgb="FF784212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Move Well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00B3A9"/>
      </a:accent1>
      <a:accent2>
        <a:srgbClr val="FCBA41"/>
      </a:accent2>
      <a:accent3>
        <a:srgbClr val="D7263C"/>
      </a:accent3>
      <a:accent4>
        <a:srgbClr val="006CA6"/>
      </a:accent4>
      <a:accent5>
        <a:srgbClr val="FFFFFF"/>
      </a:accent5>
      <a:accent6>
        <a:srgbClr val="FFFF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A7A6E"/>
  </sheetPr>
  <dimension ref="B1:C26"/>
  <sheetViews>
    <sheetView showGridLines="0" zoomScaleNormal="100" workbookViewId="0">
      <selection activeCell="C6" sqref="C6"/>
    </sheetView>
  </sheetViews>
  <sheetFormatPr defaultColWidth="8.6328125" defaultRowHeight="14.5" x14ac:dyDescent="0.35"/>
  <cols>
    <col min="1" max="1" width="3" customWidth="1"/>
    <col min="2" max="2" width="26" customWidth="1"/>
    <col min="3" max="3" width="91.36328125" customWidth="1"/>
    <col min="4" max="4" width="4" customWidth="1"/>
  </cols>
  <sheetData>
    <row r="1" spans="2:3" ht="9.75" customHeight="1" x14ac:dyDescent="0.35"/>
    <row r="2" spans="2:3" ht="43.5" customHeight="1" x14ac:dyDescent="0.35">
      <c r="B2" s="52" t="s">
        <v>0</v>
      </c>
      <c r="C2" s="52"/>
    </row>
    <row r="3" spans="2:3" ht="21.75" customHeight="1" x14ac:dyDescent="0.35">
      <c r="B3" s="53" t="s">
        <v>1</v>
      </c>
      <c r="C3" s="53"/>
    </row>
    <row r="4" spans="2:3" ht="13.5" customHeight="1" x14ac:dyDescent="0.35"/>
    <row r="5" spans="2:3" ht="27.75" customHeight="1" x14ac:dyDescent="0.35">
      <c r="B5" s="51" t="s">
        <v>2</v>
      </c>
      <c r="C5" s="51"/>
    </row>
    <row r="6" spans="2:3" ht="33.75" customHeight="1" x14ac:dyDescent="0.35">
      <c r="B6" s="1" t="s">
        <v>3</v>
      </c>
      <c r="C6" s="2" t="s">
        <v>4</v>
      </c>
    </row>
    <row r="7" spans="2:3" ht="33.75" customHeight="1" x14ac:dyDescent="0.35">
      <c r="B7" s="1" t="s">
        <v>5</v>
      </c>
      <c r="C7" s="2" t="s">
        <v>6</v>
      </c>
    </row>
    <row r="8" spans="2:3" ht="33.75" customHeight="1" x14ac:dyDescent="0.35">
      <c r="B8" s="1" t="s">
        <v>7</v>
      </c>
      <c r="C8" s="2" t="s">
        <v>8</v>
      </c>
    </row>
    <row r="9" spans="2:3" ht="13.5" customHeight="1" x14ac:dyDescent="0.35"/>
    <row r="10" spans="2:3" ht="27.75" customHeight="1" x14ac:dyDescent="0.35">
      <c r="B10" s="51" t="s">
        <v>9</v>
      </c>
      <c r="C10" s="51"/>
    </row>
    <row r="11" spans="2:3" ht="33.75" customHeight="1" x14ac:dyDescent="0.35">
      <c r="B11" s="1" t="s">
        <v>10</v>
      </c>
      <c r="C11" s="2" t="s">
        <v>11</v>
      </c>
    </row>
    <row r="12" spans="2:3" ht="33.75" customHeight="1" x14ac:dyDescent="0.35">
      <c r="B12" s="1" t="s">
        <v>12</v>
      </c>
      <c r="C12" s="2" t="s">
        <v>13</v>
      </c>
    </row>
    <row r="13" spans="2:3" ht="33.75" customHeight="1" x14ac:dyDescent="0.35">
      <c r="B13" s="1" t="s">
        <v>14</v>
      </c>
      <c r="C13" s="2" t="s">
        <v>15</v>
      </c>
    </row>
    <row r="14" spans="2:3" ht="33.75" customHeight="1" x14ac:dyDescent="0.35">
      <c r="B14" s="1" t="s">
        <v>16</v>
      </c>
      <c r="C14" s="2" t="s">
        <v>17</v>
      </c>
    </row>
    <row r="15" spans="2:3" ht="13.5" customHeight="1" x14ac:dyDescent="0.35"/>
    <row r="16" spans="2:3" ht="27.75" customHeight="1" x14ac:dyDescent="0.35">
      <c r="B16" s="51" t="s">
        <v>18</v>
      </c>
      <c r="C16" s="51"/>
    </row>
    <row r="17" spans="2:3" ht="33.75" customHeight="1" x14ac:dyDescent="0.35">
      <c r="B17" s="1" t="s">
        <v>19</v>
      </c>
      <c r="C17" s="2" t="s">
        <v>20</v>
      </c>
    </row>
    <row r="18" spans="2:3" ht="33.75" customHeight="1" x14ac:dyDescent="0.35">
      <c r="B18" s="1" t="s">
        <v>21</v>
      </c>
      <c r="C18" s="2" t="s">
        <v>22</v>
      </c>
    </row>
    <row r="19" spans="2:3" ht="33.75" customHeight="1" x14ac:dyDescent="0.35">
      <c r="B19" s="1" t="s">
        <v>23</v>
      </c>
      <c r="C19" s="2" t="s">
        <v>24</v>
      </c>
    </row>
    <row r="20" spans="2:3" ht="33.75" customHeight="1" x14ac:dyDescent="0.35">
      <c r="B20" s="1" t="s">
        <v>25</v>
      </c>
      <c r="C20" s="2" t="s">
        <v>26</v>
      </c>
    </row>
    <row r="21" spans="2:3" ht="13.5" customHeight="1" x14ac:dyDescent="0.35"/>
    <row r="22" spans="2:3" ht="27.75" customHeight="1" x14ac:dyDescent="0.35">
      <c r="B22" s="51" t="s">
        <v>27</v>
      </c>
      <c r="C22" s="51"/>
    </row>
    <row r="23" spans="2:3" ht="33.75" customHeight="1" x14ac:dyDescent="0.35">
      <c r="B23" s="1" t="s">
        <v>28</v>
      </c>
      <c r="C23" s="2" t="s">
        <v>29</v>
      </c>
    </row>
    <row r="24" spans="2:3" ht="33.75" customHeight="1" x14ac:dyDescent="0.35">
      <c r="B24" s="1" t="s">
        <v>30</v>
      </c>
      <c r="C24" s="2" t="s">
        <v>31</v>
      </c>
    </row>
    <row r="25" spans="2:3" ht="33.75" customHeight="1" x14ac:dyDescent="0.35">
      <c r="B25" s="1" t="s">
        <v>32</v>
      </c>
      <c r="C25" s="2" t="s">
        <v>33</v>
      </c>
    </row>
    <row r="26" spans="2:3" ht="33.75" customHeight="1" x14ac:dyDescent="0.35">
      <c r="B26" s="1" t="s">
        <v>34</v>
      </c>
      <c r="C26" s="2" t="s">
        <v>35</v>
      </c>
    </row>
  </sheetData>
  <mergeCells count="6">
    <mergeCell ref="B22:C22"/>
    <mergeCell ref="B2:C2"/>
    <mergeCell ref="B3:C3"/>
    <mergeCell ref="B5:C5"/>
    <mergeCell ref="B10:C10"/>
    <mergeCell ref="B16:C16"/>
  </mergeCells>
  <pageMargins left="0.75" right="0.75" top="1" bottom="1" header="0.511811023622047" footer="0.511811023622047"/>
  <pageSetup paperSize="9" orientation="portrait" horizontalDpi="300" verticalDpi="300"/>
  <headerFooter>
    <oddHeader>&amp;C&amp;"Aptos"&amp;10&amp;K000000 Internal In-Confidence&amp;1#_x000D_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A5276"/>
  </sheetPr>
  <dimension ref="B1:N68"/>
  <sheetViews>
    <sheetView showGridLines="0" tabSelected="1" zoomScaleNormal="100" workbookViewId="0">
      <pane ySplit="4" topLeftCell="A5" activePane="bottomLeft" state="frozen"/>
      <selection pane="bottomLeft" activeCell="C59" sqref="C59:C63"/>
    </sheetView>
  </sheetViews>
  <sheetFormatPr defaultColWidth="8.6328125" defaultRowHeight="14.5" x14ac:dyDescent="0.35"/>
  <cols>
    <col min="1" max="1" width="3" customWidth="1"/>
    <col min="2" max="2" width="46.36328125" customWidth="1"/>
    <col min="3" max="3" width="20.36328125" bestFit="1" customWidth="1"/>
    <col min="4" max="4" width="18" customWidth="1"/>
    <col min="5" max="5" width="14" customWidth="1"/>
    <col min="6" max="6" width="13" customWidth="1"/>
    <col min="7" max="7" width="14" customWidth="1"/>
    <col min="8" max="8" width="13" customWidth="1"/>
    <col min="9" max="9" width="14" customWidth="1"/>
    <col min="10" max="10" width="13" customWidth="1"/>
    <col min="11" max="11" width="14" customWidth="1"/>
    <col min="12" max="12" width="13" customWidth="1"/>
    <col min="13" max="13" width="20" customWidth="1"/>
    <col min="14" max="14" width="32" customWidth="1"/>
    <col min="15" max="15" width="3" customWidth="1"/>
  </cols>
  <sheetData>
    <row r="1" spans="2:14" ht="7.5" customHeight="1" x14ac:dyDescent="0.35"/>
    <row r="2" spans="2:14" ht="37.5" customHeight="1" x14ac:dyDescent="0.35">
      <c r="B2" s="49" t="s">
        <v>36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2:14" ht="18" customHeight="1" x14ac:dyDescent="0.35">
      <c r="B3" s="3"/>
      <c r="C3" s="3"/>
      <c r="D3" s="3"/>
      <c r="E3" s="50" t="s">
        <v>37</v>
      </c>
      <c r="F3" s="50"/>
      <c r="G3" s="50" t="s">
        <v>38</v>
      </c>
      <c r="H3" s="50"/>
      <c r="I3" s="50" t="s">
        <v>39</v>
      </c>
      <c r="J3" s="50"/>
      <c r="K3" s="50" t="s">
        <v>40</v>
      </c>
      <c r="L3" s="50"/>
      <c r="M3" s="3"/>
      <c r="N3" s="3"/>
    </row>
    <row r="4" spans="2:14" ht="42" customHeight="1" x14ac:dyDescent="0.35">
      <c r="B4" s="4" t="s">
        <v>41</v>
      </c>
      <c r="C4" s="4" t="s">
        <v>42</v>
      </c>
      <c r="D4" s="4" t="s">
        <v>43</v>
      </c>
      <c r="E4" s="4" t="s">
        <v>44</v>
      </c>
      <c r="F4" s="4" t="s">
        <v>45</v>
      </c>
      <c r="G4" s="4" t="s">
        <v>44</v>
      </c>
      <c r="H4" s="4" t="s">
        <v>45</v>
      </c>
      <c r="I4" s="4" t="s">
        <v>44</v>
      </c>
      <c r="J4" s="4" t="s">
        <v>45</v>
      </c>
      <c r="K4" s="4" t="s">
        <v>44</v>
      </c>
      <c r="L4" s="4" t="s">
        <v>45</v>
      </c>
      <c r="M4" s="4" t="s">
        <v>46</v>
      </c>
      <c r="N4" s="4" t="s">
        <v>32</v>
      </c>
    </row>
    <row r="5" spans="2:14" ht="21.75" customHeight="1" x14ac:dyDescent="0.35">
      <c r="B5" s="48" t="s">
        <v>47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2:14" ht="21.75" customHeight="1" x14ac:dyDescent="0.35">
      <c r="B6" s="5" t="s">
        <v>48</v>
      </c>
      <c r="C6" s="6" t="s">
        <v>49</v>
      </c>
      <c r="D6" s="7"/>
      <c r="E6" s="8" t="s">
        <v>19</v>
      </c>
      <c r="F6" s="9"/>
      <c r="G6" s="8" t="s">
        <v>19</v>
      </c>
      <c r="H6" s="9"/>
      <c r="I6" s="8" t="s">
        <v>19</v>
      </c>
      <c r="J6" s="9"/>
      <c r="K6" s="8" t="s">
        <v>19</v>
      </c>
      <c r="L6" s="9"/>
      <c r="M6" s="10" t="str">
        <f>IF(K6="Complete","✅ Live",IF(K6="Blocked","🚫 Blocked",IF(I6="Complete","🔄 Ready to Go Live",IF(I6="Blocked","🚫 Blocked",IF(G6="Complete","🔄 User Testing",IF(G6="Blocked","🚫 Blocked",IF(E6="Complete","🔄 Uploading",IF(E6="In Progress","🔄 Downloading",IF(OR(E6="Not Started",E6=""),"⬜ Not Started","🔄 In Progress")))))))))</f>
        <v>⬜ Not Started</v>
      </c>
      <c r="N6" s="11"/>
    </row>
    <row r="7" spans="2:14" ht="21.75" customHeight="1" x14ac:dyDescent="0.35">
      <c r="B7" s="12" t="s">
        <v>50</v>
      </c>
      <c r="C7" s="13" t="s">
        <v>51</v>
      </c>
      <c r="D7" s="14"/>
      <c r="E7" s="8" t="s">
        <v>19</v>
      </c>
      <c r="F7" s="15"/>
      <c r="G7" s="8" t="s">
        <v>19</v>
      </c>
      <c r="H7" s="15"/>
      <c r="I7" s="8" t="s">
        <v>19</v>
      </c>
      <c r="J7" s="15"/>
      <c r="K7" s="8" t="s">
        <v>19</v>
      </c>
      <c r="L7" s="15"/>
      <c r="M7" s="10" t="str">
        <f>IF(K7="Complete","✅ Live",IF(K7="Blocked","🚫 Blocked",IF(I7="Complete","🔄 Ready to Go Live",IF(I7="Blocked","🚫 Blocked",IF(G7="Complete","🔄 User Testing",IF(G7="Blocked","🚫 Blocked",IF(E7="Complete","🔄 Uploading",IF(E7="In Progress","🔄 Downloading",IF(OR(E7="Not Started",E7=""),"⬜ Not Started","🔄 In Progress")))))))))</f>
        <v>⬜ Not Started</v>
      </c>
      <c r="N7" s="16"/>
    </row>
    <row r="8" spans="2:14" ht="21.75" customHeight="1" x14ac:dyDescent="0.35">
      <c r="B8" s="5" t="s">
        <v>52</v>
      </c>
      <c r="C8" s="6" t="s">
        <v>51</v>
      </c>
      <c r="D8" s="7"/>
      <c r="E8" s="8" t="s">
        <v>19</v>
      </c>
      <c r="F8" s="9"/>
      <c r="G8" s="8" t="s">
        <v>19</v>
      </c>
      <c r="H8" s="9"/>
      <c r="I8" s="8" t="s">
        <v>19</v>
      </c>
      <c r="J8" s="9"/>
      <c r="K8" s="8" t="s">
        <v>19</v>
      </c>
      <c r="L8" s="9"/>
      <c r="M8" s="10" t="str">
        <f>IF(K8="Complete","✅ Live",IF(K8="Blocked","🚫 Blocked",IF(I8="Complete","🔄 Ready to Go Live",IF(I8="Blocked","🚫 Blocked",IF(G8="Complete","🔄 User Testing",IF(G8="Blocked","🚫 Blocked",IF(E8="Complete","🔄 Uploading",IF(E8="In Progress","🔄 Downloading",IF(OR(E8="Not Started",E8=""),"⬜ Not Started","🔄 In Progress")))))))))</f>
        <v>⬜ Not Started</v>
      </c>
      <c r="N8" s="11"/>
    </row>
    <row r="9" spans="2:14" ht="21.75" customHeight="1" x14ac:dyDescent="0.35">
      <c r="B9" s="12" t="s">
        <v>133</v>
      </c>
      <c r="C9" s="13" t="s">
        <v>53</v>
      </c>
      <c r="D9" s="14"/>
      <c r="E9" s="8" t="s">
        <v>19</v>
      </c>
      <c r="F9" s="15"/>
      <c r="G9" s="8" t="s">
        <v>19</v>
      </c>
      <c r="H9" s="15"/>
      <c r="I9" s="8" t="s">
        <v>19</v>
      </c>
      <c r="J9" s="15"/>
      <c r="K9" s="8" t="s">
        <v>19</v>
      </c>
      <c r="L9" s="15"/>
      <c r="M9" s="10" t="str">
        <f>IF(K9="Complete","✅ Live",IF(K9="Blocked","🚫 Blocked",IF(I9="Complete","🔄 Ready to Go Live",IF(I9="Blocked","🚫 Blocked",IF(G9="Complete","🔄 User Testing",IF(G9="Blocked","🚫 Blocked",IF(E9="Complete","🔄 Uploading",IF(E9="In Progress","🔄 Downloading",IF(OR(E9="Not Started",E9=""),"⬜ Not Started","🔄 In Progress")))))))))</f>
        <v>⬜ Not Started</v>
      </c>
      <c r="N9" s="16"/>
    </row>
    <row r="10" spans="2:14" ht="21.75" customHeight="1" x14ac:dyDescent="0.35">
      <c r="B10" s="48" t="s">
        <v>54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2:14" ht="21.75" customHeight="1" x14ac:dyDescent="0.35">
      <c r="B11" s="5" t="s">
        <v>55</v>
      </c>
      <c r="C11" s="6" t="s">
        <v>56</v>
      </c>
      <c r="D11" s="7"/>
      <c r="E11" s="8" t="s">
        <v>19</v>
      </c>
      <c r="F11" s="9"/>
      <c r="G11" s="8" t="s">
        <v>19</v>
      </c>
      <c r="H11" s="9"/>
      <c r="I11" s="8" t="s">
        <v>19</v>
      </c>
      <c r="J11" s="9"/>
      <c r="K11" s="8" t="s">
        <v>19</v>
      </c>
      <c r="L11" s="9"/>
      <c r="M11" s="10" t="str">
        <f>IF(K11="Complete","✅ Live",IF(K11="Blocked","🚫 Blocked",IF(I11="Complete","🔄 Ready to Go Live",IF(I11="Blocked","🚫 Blocked",IF(G11="Complete","🔄 User Testing",IF(G11="Blocked","🚫 Blocked",IF(E11="Complete","🔄 Uploading",IF(E11="In Progress","🔄 Downloading",IF(OR(E11="Not Started",E11=""),"⬜ Not Started","🔄 In Progress")))))))))</f>
        <v>⬜ Not Started</v>
      </c>
      <c r="N11" s="11"/>
    </row>
    <row r="12" spans="2:14" ht="21.75" customHeight="1" x14ac:dyDescent="0.35">
      <c r="B12" s="12" t="s">
        <v>57</v>
      </c>
      <c r="C12" s="13" t="s">
        <v>56</v>
      </c>
      <c r="D12" s="14"/>
      <c r="E12" s="8" t="s">
        <v>19</v>
      </c>
      <c r="F12" s="15"/>
      <c r="G12" s="8" t="s">
        <v>19</v>
      </c>
      <c r="H12" s="15"/>
      <c r="I12" s="8" t="s">
        <v>19</v>
      </c>
      <c r="J12" s="15"/>
      <c r="K12" s="8" t="s">
        <v>19</v>
      </c>
      <c r="L12" s="15"/>
      <c r="M12" s="10" t="str">
        <f>IF(K12="Complete","✅ Live",IF(K12="Blocked","🚫 Blocked",IF(I12="Complete","🔄 Ready to Go Live",IF(I12="Blocked","🚫 Blocked",IF(G12="Complete","🔄 User Testing",IF(G12="Blocked","🚫 Blocked",IF(E12="Complete","🔄 Uploading",IF(E12="In Progress","🔄 Downloading",IF(OR(E12="Not Started",E12=""),"⬜ Not Started","🔄 In Progress")))))))))</f>
        <v>⬜ Not Started</v>
      </c>
      <c r="N12" s="16"/>
    </row>
    <row r="13" spans="2:14" ht="21.75" customHeight="1" x14ac:dyDescent="0.35">
      <c r="B13" s="5" t="s">
        <v>58</v>
      </c>
      <c r="C13" s="6" t="s">
        <v>56</v>
      </c>
      <c r="D13" s="7"/>
      <c r="E13" s="8" t="s">
        <v>19</v>
      </c>
      <c r="F13" s="9"/>
      <c r="G13" s="8" t="s">
        <v>19</v>
      </c>
      <c r="H13" s="9"/>
      <c r="I13" s="8" t="s">
        <v>19</v>
      </c>
      <c r="J13" s="9"/>
      <c r="K13" s="8" t="s">
        <v>19</v>
      </c>
      <c r="L13" s="9"/>
      <c r="M13" s="10" t="str">
        <f>IF(K13="Complete","✅ Live",IF(K13="Blocked","🚫 Blocked",IF(I13="Complete","🔄 Ready to Go Live",IF(I13="Blocked","🚫 Blocked",IF(G13="Complete","🔄 User Testing",IF(G13="Blocked","🚫 Blocked",IF(E13="Complete","🔄 Uploading",IF(E13="In Progress","🔄 Downloading",IF(OR(E13="Not Started",E13=""),"⬜ Not Started","🔄 In Progress")))))))))</f>
        <v>⬜ Not Started</v>
      </c>
      <c r="N13" s="11"/>
    </row>
    <row r="14" spans="2:14" ht="21.75" customHeight="1" x14ac:dyDescent="0.35">
      <c r="B14" s="12" t="s">
        <v>59</v>
      </c>
      <c r="C14" s="13" t="s">
        <v>60</v>
      </c>
      <c r="D14" s="14"/>
      <c r="E14" s="8" t="s">
        <v>19</v>
      </c>
      <c r="F14" s="15"/>
      <c r="G14" s="8" t="s">
        <v>19</v>
      </c>
      <c r="H14" s="15"/>
      <c r="I14" s="8" t="s">
        <v>19</v>
      </c>
      <c r="J14" s="15"/>
      <c r="K14" s="8" t="s">
        <v>19</v>
      </c>
      <c r="L14" s="15"/>
      <c r="M14" s="10" t="str">
        <f>IF(K14="Complete","✅ Live",IF(K14="Blocked","🚫 Blocked",IF(I14="Complete","🔄 Ready to Go Live",IF(I14="Blocked","🚫 Blocked",IF(G14="Complete","🔄 User Testing",IF(G14="Blocked","🚫 Blocked",IF(E14="Complete","🔄 Uploading",IF(E14="In Progress","🔄 Downloading",IF(OR(E14="Not Started",E14=""),"⬜ Not Started","🔄 In Progress")))))))))</f>
        <v>⬜ Not Started</v>
      </c>
      <c r="N14" s="16"/>
    </row>
    <row r="15" spans="2:14" ht="21.75" customHeight="1" x14ac:dyDescent="0.35">
      <c r="B15" s="5" t="s">
        <v>61</v>
      </c>
      <c r="C15" s="6" t="s">
        <v>62</v>
      </c>
      <c r="D15" s="7"/>
      <c r="E15" s="8" t="s">
        <v>19</v>
      </c>
      <c r="F15" s="9"/>
      <c r="G15" s="8" t="s">
        <v>19</v>
      </c>
      <c r="H15" s="9"/>
      <c r="I15" s="8" t="s">
        <v>19</v>
      </c>
      <c r="J15" s="9"/>
      <c r="K15" s="8" t="s">
        <v>19</v>
      </c>
      <c r="L15" s="9"/>
      <c r="M15" s="10" t="str">
        <f>IF(K15="Complete","✅ Live",IF(K15="Blocked","🚫 Blocked",IF(I15="Complete","🔄 Ready to Go Live",IF(I15="Blocked","🚫 Blocked",IF(G15="Complete","🔄 User Testing",IF(G15="Blocked","🚫 Blocked",IF(E15="Complete","🔄 Uploading",IF(E15="In Progress","🔄 Downloading",IF(OR(E15="Not Started",E15=""),"⬜ Not Started","🔄 In Progress")))))))))</f>
        <v>⬜ Not Started</v>
      </c>
      <c r="N15" s="11"/>
    </row>
    <row r="16" spans="2:14" ht="21.75" customHeight="1" x14ac:dyDescent="0.35">
      <c r="B16" s="48" t="s">
        <v>63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</row>
    <row r="17" spans="2:14" ht="21.75" customHeight="1" x14ac:dyDescent="0.35">
      <c r="B17" s="5" t="s">
        <v>64</v>
      </c>
      <c r="C17" s="6" t="s">
        <v>56</v>
      </c>
      <c r="D17" s="7"/>
      <c r="E17" s="8" t="s">
        <v>19</v>
      </c>
      <c r="F17" s="9"/>
      <c r="G17" s="8" t="s">
        <v>19</v>
      </c>
      <c r="H17" s="9"/>
      <c r="I17" s="8" t="s">
        <v>19</v>
      </c>
      <c r="J17" s="9"/>
      <c r="K17" s="8" t="s">
        <v>19</v>
      </c>
      <c r="L17" s="9"/>
      <c r="M17" s="10" t="str">
        <f>IF(K17="Complete","✅ Live",IF(K17="Blocked","🚫 Blocked",IF(I17="Complete","🔄 Ready to Go Live",IF(I17="Blocked","🚫 Blocked",IF(G17="Complete","🔄 User Testing",IF(G17="Blocked","🚫 Blocked",IF(E17="Complete","🔄 Uploading",IF(E17="In Progress","🔄 Downloading",IF(OR(E17="Not Started",E17=""),"⬜ Not Started","🔄 In Progress")))))))))</f>
        <v>⬜ Not Started</v>
      </c>
      <c r="N17" s="11"/>
    </row>
    <row r="18" spans="2:14" ht="21.75" customHeight="1" x14ac:dyDescent="0.35">
      <c r="B18" s="12" t="s">
        <v>65</v>
      </c>
      <c r="C18" s="13" t="s">
        <v>56</v>
      </c>
      <c r="D18" s="14"/>
      <c r="E18" s="8" t="s">
        <v>19</v>
      </c>
      <c r="F18" s="15"/>
      <c r="G18" s="8" t="s">
        <v>19</v>
      </c>
      <c r="H18" s="15"/>
      <c r="I18" s="8" t="s">
        <v>19</v>
      </c>
      <c r="J18" s="15"/>
      <c r="K18" s="8" t="s">
        <v>19</v>
      </c>
      <c r="L18" s="15"/>
      <c r="M18" s="10" t="str">
        <f>IF(K18="Complete","✅ Live",IF(K18="Blocked","🚫 Blocked",IF(I18="Complete","🔄 Ready to Go Live",IF(I18="Blocked","🚫 Blocked",IF(G18="Complete","🔄 User Testing",IF(G18="Blocked","🚫 Blocked",IF(E18="Complete","🔄 Uploading",IF(E18="In Progress","🔄 Downloading",IF(OR(E18="Not Started",E18=""),"⬜ Not Started","🔄 In Progress")))))))))</f>
        <v>⬜ Not Started</v>
      </c>
      <c r="N18" s="16"/>
    </row>
    <row r="19" spans="2:14" ht="21.75" customHeight="1" x14ac:dyDescent="0.35">
      <c r="B19" s="5" t="s">
        <v>66</v>
      </c>
      <c r="C19" s="6" t="s">
        <v>56</v>
      </c>
      <c r="D19" s="7"/>
      <c r="E19" s="8" t="s">
        <v>19</v>
      </c>
      <c r="F19" s="9"/>
      <c r="G19" s="8" t="s">
        <v>19</v>
      </c>
      <c r="H19" s="9"/>
      <c r="I19" s="8" t="s">
        <v>19</v>
      </c>
      <c r="J19" s="9"/>
      <c r="K19" s="8" t="s">
        <v>19</v>
      </c>
      <c r="L19" s="9"/>
      <c r="M19" s="10" t="str">
        <f>IF(K19="Complete","✅ Live",IF(K19="Blocked","🚫 Blocked",IF(I19="Complete","🔄 Ready to Go Live",IF(I19="Blocked","🚫 Blocked",IF(G19="Complete","🔄 User Testing",IF(G19="Blocked","🚫 Blocked",IF(E19="Complete","🔄 Uploading",IF(E19="In Progress","🔄 Downloading",IF(OR(E19="Not Started",E19=""),"⬜ Not Started","🔄 In Progress")))))))))</f>
        <v>⬜ Not Started</v>
      </c>
      <c r="N19" s="11"/>
    </row>
    <row r="20" spans="2:14" ht="21.75" customHeight="1" x14ac:dyDescent="0.35">
      <c r="B20" s="12" t="s">
        <v>67</v>
      </c>
      <c r="C20" s="13" t="s">
        <v>60</v>
      </c>
      <c r="D20" s="14"/>
      <c r="E20" s="8" t="s">
        <v>19</v>
      </c>
      <c r="F20" s="15"/>
      <c r="G20" s="8" t="s">
        <v>19</v>
      </c>
      <c r="H20" s="15"/>
      <c r="I20" s="8" t="s">
        <v>19</v>
      </c>
      <c r="J20" s="15"/>
      <c r="K20" s="8" t="s">
        <v>19</v>
      </c>
      <c r="L20" s="15"/>
      <c r="M20" s="10" t="str">
        <f>IF(K20="Complete","✅ Live",IF(K20="Blocked","🚫 Blocked",IF(I20="Complete","🔄 Ready to Go Live",IF(I20="Blocked","🚫 Blocked",IF(G20="Complete","🔄 User Testing",IF(G20="Blocked","🚫 Blocked",IF(E20="Complete","🔄 Uploading",IF(E20="In Progress","🔄 Downloading",IF(OR(E20="Not Started",E20=""),"⬜ Not Started","🔄 In Progress")))))))))</f>
        <v>⬜ Not Started</v>
      </c>
      <c r="N20" s="16"/>
    </row>
    <row r="21" spans="2:14" ht="21.75" customHeight="1" x14ac:dyDescent="0.35">
      <c r="B21" s="5" t="s">
        <v>68</v>
      </c>
      <c r="C21" s="6" t="s">
        <v>62</v>
      </c>
      <c r="D21" s="7"/>
      <c r="E21" s="8" t="s">
        <v>19</v>
      </c>
      <c r="F21" s="9"/>
      <c r="G21" s="8" t="s">
        <v>19</v>
      </c>
      <c r="H21" s="9"/>
      <c r="I21" s="8" t="s">
        <v>19</v>
      </c>
      <c r="J21" s="9"/>
      <c r="K21" s="8" t="s">
        <v>19</v>
      </c>
      <c r="L21" s="9"/>
      <c r="M21" s="10" t="str">
        <f>IF(K21="Complete","✅ Live",IF(K21="Blocked","🚫 Blocked",IF(I21="Complete","🔄 Ready to Go Live",IF(I21="Blocked","🚫 Blocked",IF(G21="Complete","🔄 User Testing",IF(G21="Blocked","🚫 Blocked",IF(E21="Complete","🔄 Uploading",IF(E21="In Progress","🔄 Downloading",IF(OR(E21="Not Started",E21=""),"⬜ Not Started","🔄 In Progress")))))))))</f>
        <v>⬜ Not Started</v>
      </c>
      <c r="N21" s="11"/>
    </row>
    <row r="22" spans="2:14" ht="21.75" customHeight="1" x14ac:dyDescent="0.35">
      <c r="B22" s="48" t="s">
        <v>69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</row>
    <row r="23" spans="2:14" ht="21.75" customHeight="1" x14ac:dyDescent="0.35">
      <c r="B23" s="5" t="s">
        <v>70</v>
      </c>
      <c r="C23" s="6" t="s">
        <v>56</v>
      </c>
      <c r="D23" s="7"/>
      <c r="E23" s="8" t="s">
        <v>19</v>
      </c>
      <c r="F23" s="9"/>
      <c r="G23" s="8" t="s">
        <v>19</v>
      </c>
      <c r="H23" s="9"/>
      <c r="I23" s="8" t="s">
        <v>19</v>
      </c>
      <c r="J23" s="9"/>
      <c r="K23" s="8" t="s">
        <v>19</v>
      </c>
      <c r="L23" s="9"/>
      <c r="M23" s="10" t="str">
        <f>IF(K23="Complete","✅ Live",IF(K23="Blocked","🚫 Blocked",IF(I23="Complete","🔄 Ready to Go Live",IF(I23="Blocked","🚫 Blocked",IF(G23="Complete","🔄 User Testing",IF(G23="Blocked","🚫 Blocked",IF(E23="Complete","🔄 Uploading",IF(E23="In Progress","🔄 Downloading",IF(OR(E23="Not Started",E23=""),"⬜ Not Started","🔄 In Progress")))))))))</f>
        <v>⬜ Not Started</v>
      </c>
      <c r="N23" s="11"/>
    </row>
    <row r="24" spans="2:14" ht="21.75" customHeight="1" x14ac:dyDescent="0.35">
      <c r="B24" s="12" t="s">
        <v>71</v>
      </c>
      <c r="C24" s="13" t="s">
        <v>56</v>
      </c>
      <c r="D24" s="14"/>
      <c r="E24" s="8" t="s">
        <v>19</v>
      </c>
      <c r="F24" s="15"/>
      <c r="G24" s="8" t="s">
        <v>19</v>
      </c>
      <c r="H24" s="15"/>
      <c r="I24" s="8" t="s">
        <v>19</v>
      </c>
      <c r="J24" s="15"/>
      <c r="K24" s="8" t="s">
        <v>19</v>
      </c>
      <c r="L24" s="15"/>
      <c r="M24" s="10" t="str">
        <f>IF(K24="Complete","✅ Live",IF(K24="Blocked","🚫 Blocked",IF(I24="Complete","🔄 Ready to Go Live",IF(I24="Blocked","🚫 Blocked",IF(G24="Complete","🔄 User Testing",IF(G24="Blocked","🚫 Blocked",IF(E24="Complete","🔄 Uploading",IF(E24="In Progress","🔄 Downloading",IF(OR(E24="Not Started",E24=""),"⬜ Not Started","🔄 In Progress")))))))))</f>
        <v>⬜ Not Started</v>
      </c>
      <c r="N24" s="16"/>
    </row>
    <row r="25" spans="2:14" ht="21.75" customHeight="1" x14ac:dyDescent="0.35">
      <c r="B25" s="5" t="s">
        <v>72</v>
      </c>
      <c r="C25" s="6" t="s">
        <v>56</v>
      </c>
      <c r="D25" s="7"/>
      <c r="E25" s="8" t="s">
        <v>19</v>
      </c>
      <c r="F25" s="9"/>
      <c r="G25" s="8" t="s">
        <v>19</v>
      </c>
      <c r="H25" s="9"/>
      <c r="I25" s="8" t="s">
        <v>19</v>
      </c>
      <c r="J25" s="9"/>
      <c r="K25" s="8" t="s">
        <v>19</v>
      </c>
      <c r="L25" s="9"/>
      <c r="M25" s="10" t="str">
        <f>IF(K25="Complete","✅ Live",IF(K25="Blocked","🚫 Blocked",IF(I25="Complete","🔄 Ready to Go Live",IF(I25="Blocked","🚫 Blocked",IF(G25="Complete","🔄 User Testing",IF(G25="Blocked","🚫 Blocked",IF(E25="Complete","🔄 Uploading",IF(E25="In Progress","🔄 Downloading",IF(OR(E25="Not Started",E25=""),"⬜ Not Started","🔄 In Progress")))))))))</f>
        <v>⬜ Not Started</v>
      </c>
      <c r="N25" s="11"/>
    </row>
    <row r="26" spans="2:14" ht="21.75" customHeight="1" x14ac:dyDescent="0.35">
      <c r="B26" s="12" t="s">
        <v>73</v>
      </c>
      <c r="C26" s="13" t="s">
        <v>60</v>
      </c>
      <c r="D26" s="14"/>
      <c r="E26" s="8" t="s">
        <v>19</v>
      </c>
      <c r="F26" s="15"/>
      <c r="G26" s="8" t="s">
        <v>19</v>
      </c>
      <c r="H26" s="15"/>
      <c r="I26" s="8" t="s">
        <v>19</v>
      </c>
      <c r="J26" s="15"/>
      <c r="K26" s="8" t="s">
        <v>19</v>
      </c>
      <c r="L26" s="15"/>
      <c r="M26" s="10" t="str">
        <f>IF(K26="Complete","✅ Live",IF(K26="Blocked","🚫 Blocked",IF(I26="Complete","🔄 Ready to Go Live",IF(I26="Blocked","🚫 Blocked",IF(G26="Complete","🔄 User Testing",IF(G26="Blocked","🚫 Blocked",IF(E26="Complete","🔄 Uploading",IF(E26="In Progress","🔄 Downloading",IF(OR(E26="Not Started",E26=""),"⬜ Not Started","🔄 In Progress")))))))))</f>
        <v>⬜ Not Started</v>
      </c>
      <c r="N26" s="16"/>
    </row>
    <row r="27" spans="2:14" ht="21.75" customHeight="1" x14ac:dyDescent="0.35">
      <c r="B27" s="5" t="s">
        <v>74</v>
      </c>
      <c r="C27" s="6" t="s">
        <v>62</v>
      </c>
      <c r="D27" s="7"/>
      <c r="E27" s="8" t="s">
        <v>19</v>
      </c>
      <c r="F27" s="9"/>
      <c r="G27" s="8" t="s">
        <v>19</v>
      </c>
      <c r="H27" s="9"/>
      <c r="I27" s="8" t="s">
        <v>19</v>
      </c>
      <c r="J27" s="9"/>
      <c r="K27" s="8" t="s">
        <v>19</v>
      </c>
      <c r="L27" s="9"/>
      <c r="M27" s="10" t="str">
        <f>IF(K27="Complete","✅ Live",IF(K27="Blocked","🚫 Blocked",IF(I27="Complete","🔄 Ready to Go Live",IF(I27="Blocked","🚫 Blocked",IF(G27="Complete","🔄 User Testing",IF(G27="Blocked","🚫 Blocked",IF(E27="Complete","🔄 Uploading",IF(E27="In Progress","🔄 Downloading",IF(OR(E27="Not Started",E27=""),"⬜ Not Started","🔄 In Progress")))))))))</f>
        <v>⬜ Not Started</v>
      </c>
      <c r="N27" s="11"/>
    </row>
    <row r="28" spans="2:14" ht="21.75" customHeight="1" x14ac:dyDescent="0.35">
      <c r="B28" s="48" t="s">
        <v>75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</row>
    <row r="29" spans="2:14" ht="21.75" customHeight="1" x14ac:dyDescent="0.35">
      <c r="B29" s="5" t="s">
        <v>76</v>
      </c>
      <c r="C29" s="6" t="s">
        <v>56</v>
      </c>
      <c r="D29" s="7"/>
      <c r="E29" s="8" t="s">
        <v>19</v>
      </c>
      <c r="F29" s="9"/>
      <c r="G29" s="8" t="s">
        <v>19</v>
      </c>
      <c r="H29" s="9"/>
      <c r="I29" s="8" t="s">
        <v>19</v>
      </c>
      <c r="J29" s="9"/>
      <c r="K29" s="8" t="s">
        <v>19</v>
      </c>
      <c r="L29" s="9"/>
      <c r="M29" s="10" t="str">
        <f>IF(K29="Complete","✅ Live",IF(K29="Blocked","🚫 Blocked",IF(I29="Complete","🔄 Ready to Go Live",IF(I29="Blocked","🚫 Blocked",IF(G29="Complete","🔄 User Testing",IF(G29="Blocked","🚫 Blocked",IF(E29="Complete","🔄 Uploading",IF(E29="In Progress","🔄 Downloading",IF(OR(E29="Not Started",E29=""),"⬜ Not Started","🔄 In Progress")))))))))</f>
        <v>⬜ Not Started</v>
      </c>
      <c r="N29" s="11"/>
    </row>
    <row r="30" spans="2:14" ht="21.75" customHeight="1" x14ac:dyDescent="0.35">
      <c r="B30" s="12" t="s">
        <v>77</v>
      </c>
      <c r="C30" s="13" t="s">
        <v>56</v>
      </c>
      <c r="D30" s="14"/>
      <c r="E30" s="8" t="s">
        <v>19</v>
      </c>
      <c r="F30" s="15"/>
      <c r="G30" s="8" t="s">
        <v>19</v>
      </c>
      <c r="H30" s="15"/>
      <c r="I30" s="8" t="s">
        <v>19</v>
      </c>
      <c r="J30" s="15"/>
      <c r="K30" s="8" t="s">
        <v>19</v>
      </c>
      <c r="L30" s="15"/>
      <c r="M30" s="10" t="str">
        <f>IF(K30="Complete","✅ Live",IF(K30="Blocked","🚫 Blocked",IF(I30="Complete","🔄 Ready to Go Live",IF(I30="Blocked","🚫 Blocked",IF(G30="Complete","🔄 User Testing",IF(G30="Blocked","🚫 Blocked",IF(E30="Complete","🔄 Uploading",IF(E30="In Progress","🔄 Downloading",IF(OR(E30="Not Started",E30=""),"⬜ Not Started","🔄 In Progress")))))))))</f>
        <v>⬜ Not Started</v>
      </c>
      <c r="N30" s="16"/>
    </row>
    <row r="31" spans="2:14" ht="21.75" customHeight="1" x14ac:dyDescent="0.35">
      <c r="B31" s="5" t="s">
        <v>78</v>
      </c>
      <c r="C31" s="6" t="s">
        <v>56</v>
      </c>
      <c r="D31" s="7"/>
      <c r="E31" s="8" t="s">
        <v>19</v>
      </c>
      <c r="F31" s="9"/>
      <c r="G31" s="8" t="s">
        <v>19</v>
      </c>
      <c r="H31" s="9"/>
      <c r="I31" s="8" t="s">
        <v>19</v>
      </c>
      <c r="J31" s="9"/>
      <c r="K31" s="8" t="s">
        <v>19</v>
      </c>
      <c r="L31" s="9"/>
      <c r="M31" s="10" t="str">
        <f>IF(K31="Complete","✅ Live",IF(K31="Blocked","🚫 Blocked",IF(I31="Complete","🔄 Ready to Go Live",IF(I31="Blocked","🚫 Blocked",IF(G31="Complete","🔄 User Testing",IF(G31="Blocked","🚫 Blocked",IF(E31="Complete","🔄 Uploading",IF(E31="In Progress","🔄 Downloading",IF(OR(E31="Not Started",E31=""),"⬜ Not Started","🔄 In Progress")))))))))</f>
        <v>⬜ Not Started</v>
      </c>
      <c r="N31" s="11"/>
    </row>
    <row r="32" spans="2:14" ht="21.75" customHeight="1" x14ac:dyDescent="0.35">
      <c r="B32" s="12" t="s">
        <v>79</v>
      </c>
      <c r="C32" s="13" t="s">
        <v>60</v>
      </c>
      <c r="D32" s="14"/>
      <c r="E32" s="8" t="s">
        <v>19</v>
      </c>
      <c r="F32" s="15"/>
      <c r="G32" s="8" t="s">
        <v>19</v>
      </c>
      <c r="H32" s="15"/>
      <c r="I32" s="8" t="s">
        <v>19</v>
      </c>
      <c r="J32" s="15"/>
      <c r="K32" s="8" t="s">
        <v>19</v>
      </c>
      <c r="L32" s="15"/>
      <c r="M32" s="10" t="str">
        <f>IF(K32="Complete","✅ Live",IF(K32="Blocked","🚫 Blocked",IF(I32="Complete","🔄 Ready to Go Live",IF(I32="Blocked","🚫 Blocked",IF(G32="Complete","🔄 User Testing",IF(G32="Blocked","🚫 Blocked",IF(E32="Complete","🔄 Uploading",IF(E32="In Progress","🔄 Downloading",IF(OR(E32="Not Started",E32=""),"⬜ Not Started","🔄 In Progress")))))))))</f>
        <v>⬜ Not Started</v>
      </c>
      <c r="N32" s="16"/>
    </row>
    <row r="33" spans="2:14" ht="21.75" customHeight="1" x14ac:dyDescent="0.35">
      <c r="B33" s="5" t="s">
        <v>80</v>
      </c>
      <c r="C33" s="6" t="s">
        <v>62</v>
      </c>
      <c r="D33" s="7"/>
      <c r="E33" s="8" t="s">
        <v>19</v>
      </c>
      <c r="F33" s="9"/>
      <c r="G33" s="8" t="s">
        <v>19</v>
      </c>
      <c r="H33" s="9"/>
      <c r="I33" s="8" t="s">
        <v>19</v>
      </c>
      <c r="J33" s="9"/>
      <c r="K33" s="8" t="s">
        <v>19</v>
      </c>
      <c r="L33" s="9"/>
      <c r="M33" s="10" t="str">
        <f>IF(K33="Complete","✅ Live",IF(K33="Blocked","🚫 Blocked",IF(I33="Complete","🔄 Ready to Go Live",IF(I33="Blocked","🚫 Blocked",IF(G33="Complete","🔄 User Testing",IF(G33="Blocked","🚫 Blocked",IF(E33="Complete","🔄 Uploading",IF(E33="In Progress","🔄 Downloading",IF(OR(E33="Not Started",E33=""),"⬜ Not Started","🔄 In Progress")))))))))</f>
        <v>⬜ Not Started</v>
      </c>
      <c r="N33" s="11"/>
    </row>
    <row r="34" spans="2:14" ht="21.75" customHeight="1" x14ac:dyDescent="0.35">
      <c r="B34" s="48" t="s">
        <v>134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2:14" ht="21.75" customHeight="1" x14ac:dyDescent="0.35">
      <c r="B35" s="5" t="s">
        <v>135</v>
      </c>
      <c r="C35" s="6" t="s">
        <v>56</v>
      </c>
      <c r="D35" s="7"/>
      <c r="E35" s="8" t="s">
        <v>19</v>
      </c>
      <c r="F35" s="9"/>
      <c r="G35" s="8" t="s">
        <v>19</v>
      </c>
      <c r="H35" s="9"/>
      <c r="I35" s="8" t="s">
        <v>19</v>
      </c>
      <c r="J35" s="9"/>
      <c r="K35" s="8" t="s">
        <v>19</v>
      </c>
      <c r="L35" s="9"/>
      <c r="M35" s="10" t="str">
        <f>IF(K35="Complete","✅ Live",IF(K35="Blocked","🚫 Blocked",IF(I35="Complete","🔄 Ready to Go Live",IF(I35="Blocked","🚫 Blocked",IF(G35="Complete","🔄 User Testing",IF(G35="Blocked","🚫 Blocked",IF(E35="Complete","🔄 Uploading",IF(E35="In Progress","🔄 Downloading",IF(OR(E35="Not Started",E35=""),"⬜ Not Started","🔄 In Progress")))))))))</f>
        <v>⬜ Not Started</v>
      </c>
      <c r="N35" s="11"/>
    </row>
    <row r="36" spans="2:14" ht="21.75" customHeight="1" x14ac:dyDescent="0.35">
      <c r="B36" s="12" t="s">
        <v>136</v>
      </c>
      <c r="C36" s="13" t="s">
        <v>56</v>
      </c>
      <c r="D36" s="14"/>
      <c r="E36" s="8" t="s">
        <v>19</v>
      </c>
      <c r="F36" s="15"/>
      <c r="G36" s="8" t="s">
        <v>19</v>
      </c>
      <c r="H36" s="15"/>
      <c r="I36" s="8" t="s">
        <v>19</v>
      </c>
      <c r="J36" s="15"/>
      <c r="K36" s="8" t="s">
        <v>19</v>
      </c>
      <c r="L36" s="15"/>
      <c r="M36" s="10" t="str">
        <f>IF(K36="Complete","✅ Live",IF(K36="Blocked","🚫 Blocked",IF(I36="Complete","🔄 Ready to Go Live",IF(I36="Blocked","🚫 Blocked",IF(G36="Complete","🔄 User Testing",IF(G36="Blocked","🚫 Blocked",IF(E36="Complete","🔄 Uploading",IF(E36="In Progress","🔄 Downloading",IF(OR(E36="Not Started",E36=""),"⬜ Not Started","🔄 In Progress")))))))))</f>
        <v>⬜ Not Started</v>
      </c>
      <c r="N36" s="16"/>
    </row>
    <row r="37" spans="2:14" ht="21.75" customHeight="1" x14ac:dyDescent="0.35">
      <c r="B37" s="5" t="s">
        <v>137</v>
      </c>
      <c r="C37" s="6" t="s">
        <v>56</v>
      </c>
      <c r="D37" s="7"/>
      <c r="E37" s="8" t="s">
        <v>19</v>
      </c>
      <c r="F37" s="9"/>
      <c r="G37" s="8" t="s">
        <v>19</v>
      </c>
      <c r="H37" s="9"/>
      <c r="I37" s="8" t="s">
        <v>19</v>
      </c>
      <c r="J37" s="9"/>
      <c r="K37" s="8" t="s">
        <v>19</v>
      </c>
      <c r="L37" s="9"/>
      <c r="M37" s="10" t="str">
        <f>IF(K37="Complete","✅ Live",IF(K37="Blocked","🚫 Blocked",IF(I37="Complete","🔄 Ready to Go Live",IF(I37="Blocked","🚫 Blocked",IF(G37="Complete","🔄 User Testing",IF(G37="Blocked","🚫 Blocked",IF(E37="Complete","🔄 Uploading",IF(E37="In Progress","🔄 Downloading",IF(OR(E37="Not Started",E37=""),"⬜ Not Started","🔄 In Progress")))))))))</f>
        <v>⬜ Not Started</v>
      </c>
      <c r="N37" s="11"/>
    </row>
    <row r="38" spans="2:14" ht="21.75" customHeight="1" x14ac:dyDescent="0.35">
      <c r="B38" s="12" t="s">
        <v>138</v>
      </c>
      <c r="C38" s="13" t="s">
        <v>60</v>
      </c>
      <c r="D38" s="14"/>
      <c r="E38" s="8" t="s">
        <v>19</v>
      </c>
      <c r="F38" s="15"/>
      <c r="G38" s="8" t="s">
        <v>19</v>
      </c>
      <c r="H38" s="15"/>
      <c r="I38" s="8" t="s">
        <v>19</v>
      </c>
      <c r="J38" s="15"/>
      <c r="K38" s="8" t="s">
        <v>19</v>
      </c>
      <c r="L38" s="15"/>
      <c r="M38" s="10" t="str">
        <f>IF(K38="Complete","✅ Live",IF(K38="Blocked","🚫 Blocked",IF(I38="Complete","🔄 Ready to Go Live",IF(I38="Blocked","🚫 Blocked",IF(G38="Complete","🔄 User Testing",IF(G38="Blocked","🚫 Blocked",IF(E38="Complete","🔄 Uploading",IF(E38="In Progress","🔄 Downloading",IF(OR(E38="Not Started",E38=""),"⬜ Not Started","🔄 In Progress")))))))))</f>
        <v>⬜ Not Started</v>
      </c>
      <c r="N38" s="16"/>
    </row>
    <row r="39" spans="2:14" ht="21.75" customHeight="1" x14ac:dyDescent="0.35">
      <c r="B39" s="5" t="s">
        <v>139</v>
      </c>
      <c r="C39" s="6" t="s">
        <v>62</v>
      </c>
      <c r="D39" s="7"/>
      <c r="E39" s="8" t="s">
        <v>19</v>
      </c>
      <c r="F39" s="9"/>
      <c r="G39" s="8" t="s">
        <v>19</v>
      </c>
      <c r="H39" s="9"/>
      <c r="I39" s="8" t="s">
        <v>19</v>
      </c>
      <c r="J39" s="9"/>
      <c r="K39" s="8" t="s">
        <v>19</v>
      </c>
      <c r="L39" s="9"/>
      <c r="M39" s="10" t="str">
        <f>IF(K39="Complete","✅ Live",IF(K39="Blocked","🚫 Blocked",IF(I39="Complete","🔄 Ready to Go Live",IF(I39="Blocked","🚫 Blocked",IF(G39="Complete","🔄 User Testing",IF(G39="Blocked","🚫 Blocked",IF(E39="Complete","🔄 Uploading",IF(E39="In Progress","🔄 Downloading",IF(OR(E39="Not Started",E39=""),"⬜ Not Started","🔄 In Progress")))))))))</f>
        <v>⬜ Not Started</v>
      </c>
      <c r="N39" s="11"/>
    </row>
    <row r="40" spans="2:14" ht="21.75" customHeight="1" x14ac:dyDescent="0.35">
      <c r="B40" s="48" t="s">
        <v>140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  <row r="41" spans="2:14" ht="21.75" customHeight="1" x14ac:dyDescent="0.35">
      <c r="B41" s="5" t="s">
        <v>141</v>
      </c>
      <c r="C41" s="6" t="s">
        <v>56</v>
      </c>
      <c r="D41" s="7"/>
      <c r="E41" s="8" t="s">
        <v>19</v>
      </c>
      <c r="F41" s="9"/>
      <c r="G41" s="8" t="s">
        <v>19</v>
      </c>
      <c r="H41" s="9"/>
      <c r="I41" s="8" t="s">
        <v>19</v>
      </c>
      <c r="J41" s="9"/>
      <c r="K41" s="8" t="s">
        <v>19</v>
      </c>
      <c r="L41" s="9"/>
      <c r="M41" s="10" t="str">
        <f>IF(K41="Complete","✅ Live",IF(K41="Blocked","🚫 Blocked",IF(I41="Complete","🔄 Ready to Go Live",IF(I41="Blocked","🚫 Blocked",IF(G41="Complete","🔄 User Testing",IF(G41="Blocked","🚫 Blocked",IF(E41="Complete","🔄 Uploading",IF(E41="In Progress","🔄 Downloading",IF(OR(E41="Not Started",E41=""),"⬜ Not Started","🔄 In Progress")))))))))</f>
        <v>⬜ Not Started</v>
      </c>
      <c r="N41" s="11"/>
    </row>
    <row r="42" spans="2:14" ht="21.75" customHeight="1" x14ac:dyDescent="0.35">
      <c r="B42" s="12" t="s">
        <v>142</v>
      </c>
      <c r="C42" s="13" t="s">
        <v>56</v>
      </c>
      <c r="D42" s="14"/>
      <c r="E42" s="8" t="s">
        <v>19</v>
      </c>
      <c r="F42" s="15"/>
      <c r="G42" s="8" t="s">
        <v>19</v>
      </c>
      <c r="H42" s="15"/>
      <c r="I42" s="8" t="s">
        <v>19</v>
      </c>
      <c r="J42" s="15"/>
      <c r="K42" s="8" t="s">
        <v>19</v>
      </c>
      <c r="L42" s="15"/>
      <c r="M42" s="10" t="str">
        <f>IF(K42="Complete","✅ Live",IF(K42="Blocked","🚫 Blocked",IF(I42="Complete","🔄 Ready to Go Live",IF(I42="Blocked","🚫 Blocked",IF(G42="Complete","🔄 User Testing",IF(G42="Blocked","🚫 Blocked",IF(E42="Complete","🔄 Uploading",IF(E42="In Progress","🔄 Downloading",IF(OR(E42="Not Started",E42=""),"⬜ Not Started","🔄 In Progress")))))))))</f>
        <v>⬜ Not Started</v>
      </c>
      <c r="N42" s="16"/>
    </row>
    <row r="43" spans="2:14" ht="21.75" customHeight="1" x14ac:dyDescent="0.35">
      <c r="B43" s="5" t="s">
        <v>143</v>
      </c>
      <c r="C43" s="6" t="s">
        <v>56</v>
      </c>
      <c r="D43" s="7"/>
      <c r="E43" s="8" t="s">
        <v>19</v>
      </c>
      <c r="F43" s="9"/>
      <c r="G43" s="8" t="s">
        <v>19</v>
      </c>
      <c r="H43" s="9"/>
      <c r="I43" s="8" t="s">
        <v>19</v>
      </c>
      <c r="J43" s="9"/>
      <c r="K43" s="8" t="s">
        <v>19</v>
      </c>
      <c r="L43" s="9"/>
      <c r="M43" s="10" t="str">
        <f>IF(K43="Complete","✅ Live",IF(K43="Blocked","🚫 Blocked",IF(I43="Complete","🔄 Ready to Go Live",IF(I43="Blocked","🚫 Blocked",IF(G43="Complete","🔄 User Testing",IF(G43="Blocked","🚫 Blocked",IF(E43="Complete","🔄 Uploading",IF(E43="In Progress","🔄 Downloading",IF(OR(E43="Not Started",E43=""),"⬜ Not Started","🔄 In Progress")))))))))</f>
        <v>⬜ Not Started</v>
      </c>
      <c r="N43" s="11"/>
    </row>
    <row r="44" spans="2:14" ht="21.75" customHeight="1" x14ac:dyDescent="0.35">
      <c r="B44" s="12" t="s">
        <v>144</v>
      </c>
      <c r="C44" s="13" t="s">
        <v>60</v>
      </c>
      <c r="D44" s="14"/>
      <c r="E44" s="8" t="s">
        <v>19</v>
      </c>
      <c r="F44" s="15"/>
      <c r="G44" s="8" t="s">
        <v>19</v>
      </c>
      <c r="H44" s="15"/>
      <c r="I44" s="8" t="s">
        <v>19</v>
      </c>
      <c r="J44" s="15"/>
      <c r="K44" s="8" t="s">
        <v>19</v>
      </c>
      <c r="L44" s="15"/>
      <c r="M44" s="10" t="str">
        <f>IF(K44="Complete","✅ Live",IF(K44="Blocked","🚫 Blocked",IF(I44="Complete","🔄 Ready to Go Live",IF(I44="Blocked","🚫 Blocked",IF(G44="Complete","🔄 User Testing",IF(G44="Blocked","🚫 Blocked",IF(E44="Complete","🔄 Uploading",IF(E44="In Progress","🔄 Downloading",IF(OR(E44="Not Started",E44=""),"⬜ Not Started","🔄 In Progress")))))))))</f>
        <v>⬜ Not Started</v>
      </c>
      <c r="N44" s="16"/>
    </row>
    <row r="45" spans="2:14" ht="21.75" customHeight="1" x14ac:dyDescent="0.35">
      <c r="B45" s="5" t="s">
        <v>145</v>
      </c>
      <c r="C45" s="6" t="s">
        <v>62</v>
      </c>
      <c r="D45" s="7"/>
      <c r="E45" s="8" t="s">
        <v>19</v>
      </c>
      <c r="F45" s="9"/>
      <c r="G45" s="8" t="s">
        <v>19</v>
      </c>
      <c r="H45" s="9"/>
      <c r="I45" s="8" t="s">
        <v>19</v>
      </c>
      <c r="J45" s="9"/>
      <c r="K45" s="8" t="s">
        <v>19</v>
      </c>
      <c r="L45" s="9"/>
      <c r="M45" s="10" t="str">
        <f>IF(K45="Complete","✅ Live",IF(K45="Blocked","🚫 Blocked",IF(I45="Complete","🔄 Ready to Go Live",IF(I45="Blocked","🚫 Blocked",IF(G45="Complete","🔄 User Testing",IF(G45="Blocked","🚫 Blocked",IF(E45="Complete","🔄 Uploading",IF(E45="In Progress","🔄 Downloading",IF(OR(E45="Not Started",E45=""),"⬜ Not Started","🔄 In Progress")))))))))</f>
        <v>⬜ Not Started</v>
      </c>
      <c r="N45" s="11"/>
    </row>
    <row r="46" spans="2:14" ht="21.75" customHeight="1" x14ac:dyDescent="0.35">
      <c r="B46" s="48" t="s">
        <v>146</v>
      </c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</row>
    <row r="47" spans="2:14" ht="21.75" customHeight="1" x14ac:dyDescent="0.35">
      <c r="B47" s="5" t="s">
        <v>147</v>
      </c>
      <c r="C47" s="6" t="s">
        <v>56</v>
      </c>
      <c r="D47" s="7"/>
      <c r="E47" s="8" t="s">
        <v>19</v>
      </c>
      <c r="F47" s="9"/>
      <c r="G47" s="8" t="s">
        <v>19</v>
      </c>
      <c r="H47" s="9"/>
      <c r="I47" s="8" t="s">
        <v>19</v>
      </c>
      <c r="J47" s="9"/>
      <c r="K47" s="8" t="s">
        <v>19</v>
      </c>
      <c r="L47" s="9"/>
      <c r="M47" s="10" t="str">
        <f>IF(K47="Complete","✅ Live",IF(K47="Blocked","🚫 Blocked",IF(I47="Complete","🔄 Ready to Go Live",IF(I47="Blocked","🚫 Blocked",IF(G47="Complete","🔄 User Testing",IF(G47="Blocked","🚫 Blocked",IF(E47="Complete","🔄 Uploading",IF(E47="In Progress","🔄 Downloading",IF(OR(E47="Not Started",E47=""),"⬜ Not Started","🔄 In Progress")))))))))</f>
        <v>⬜ Not Started</v>
      </c>
      <c r="N47" s="11"/>
    </row>
    <row r="48" spans="2:14" ht="21.75" customHeight="1" x14ac:dyDescent="0.35">
      <c r="B48" s="12" t="s">
        <v>148</v>
      </c>
      <c r="C48" s="13" t="s">
        <v>56</v>
      </c>
      <c r="D48" s="14"/>
      <c r="E48" s="8" t="s">
        <v>19</v>
      </c>
      <c r="F48" s="15"/>
      <c r="G48" s="8" t="s">
        <v>19</v>
      </c>
      <c r="H48" s="15"/>
      <c r="I48" s="8" t="s">
        <v>19</v>
      </c>
      <c r="J48" s="15"/>
      <c r="K48" s="8" t="s">
        <v>19</v>
      </c>
      <c r="L48" s="15"/>
      <c r="M48" s="10" t="str">
        <f>IF(K48="Complete","✅ Live",IF(K48="Blocked","🚫 Blocked",IF(I48="Complete","🔄 Ready to Go Live",IF(I48="Blocked","🚫 Blocked",IF(G48="Complete","🔄 User Testing",IF(G48="Blocked","🚫 Blocked",IF(E48="Complete","🔄 Uploading",IF(E48="In Progress","🔄 Downloading",IF(OR(E48="Not Started",E48=""),"⬜ Not Started","🔄 In Progress")))))))))</f>
        <v>⬜ Not Started</v>
      </c>
      <c r="N48" s="16"/>
    </row>
    <row r="49" spans="2:14" ht="21.75" customHeight="1" x14ac:dyDescent="0.35">
      <c r="B49" s="5" t="s">
        <v>149</v>
      </c>
      <c r="C49" s="6" t="s">
        <v>56</v>
      </c>
      <c r="D49" s="7"/>
      <c r="E49" s="8" t="s">
        <v>19</v>
      </c>
      <c r="F49" s="9"/>
      <c r="G49" s="8" t="s">
        <v>19</v>
      </c>
      <c r="H49" s="9"/>
      <c r="I49" s="8" t="s">
        <v>19</v>
      </c>
      <c r="J49" s="9"/>
      <c r="K49" s="8" t="s">
        <v>19</v>
      </c>
      <c r="L49" s="9"/>
      <c r="M49" s="10" t="str">
        <f>IF(K49="Complete","✅ Live",IF(K49="Blocked","🚫 Blocked",IF(I49="Complete","🔄 Ready to Go Live",IF(I49="Blocked","🚫 Blocked",IF(G49="Complete","🔄 User Testing",IF(G49="Blocked","🚫 Blocked",IF(E49="Complete","🔄 Uploading",IF(E49="In Progress","🔄 Downloading",IF(OR(E49="Not Started",E49=""),"⬜ Not Started","🔄 In Progress")))))))))</f>
        <v>⬜ Not Started</v>
      </c>
      <c r="N49" s="11"/>
    </row>
    <row r="50" spans="2:14" ht="21.75" customHeight="1" x14ac:dyDescent="0.35">
      <c r="B50" s="12" t="s">
        <v>150</v>
      </c>
      <c r="C50" s="13" t="s">
        <v>60</v>
      </c>
      <c r="D50" s="14"/>
      <c r="E50" s="8" t="s">
        <v>19</v>
      </c>
      <c r="F50" s="15"/>
      <c r="G50" s="8" t="s">
        <v>19</v>
      </c>
      <c r="H50" s="15"/>
      <c r="I50" s="8" t="s">
        <v>19</v>
      </c>
      <c r="J50" s="15"/>
      <c r="K50" s="8" t="s">
        <v>19</v>
      </c>
      <c r="L50" s="15"/>
      <c r="M50" s="10" t="str">
        <f>IF(K50="Complete","✅ Live",IF(K50="Blocked","🚫 Blocked",IF(I50="Complete","🔄 Ready to Go Live",IF(I50="Blocked","🚫 Blocked",IF(G50="Complete","🔄 User Testing",IF(G50="Blocked","🚫 Blocked",IF(E50="Complete","🔄 Uploading",IF(E50="In Progress","🔄 Downloading",IF(OR(E50="Not Started",E50=""),"⬜ Not Started","🔄 In Progress")))))))))</f>
        <v>⬜ Not Started</v>
      </c>
      <c r="N50" s="16"/>
    </row>
    <row r="51" spans="2:14" ht="21.75" customHeight="1" x14ac:dyDescent="0.35">
      <c r="B51" s="5" t="s">
        <v>151</v>
      </c>
      <c r="C51" s="6" t="s">
        <v>62</v>
      </c>
      <c r="D51" s="7"/>
      <c r="E51" s="8" t="s">
        <v>19</v>
      </c>
      <c r="F51" s="9"/>
      <c r="G51" s="8" t="s">
        <v>19</v>
      </c>
      <c r="H51" s="9"/>
      <c r="I51" s="8" t="s">
        <v>19</v>
      </c>
      <c r="J51" s="9"/>
      <c r="K51" s="8" t="s">
        <v>19</v>
      </c>
      <c r="L51" s="9"/>
      <c r="M51" s="10" t="str">
        <f>IF(K51="Complete","✅ Live",IF(K51="Blocked","🚫 Blocked",IF(I51="Complete","🔄 Ready to Go Live",IF(I51="Blocked","🚫 Blocked",IF(G51="Complete","🔄 User Testing",IF(G51="Blocked","🚫 Blocked",IF(E51="Complete","🔄 Uploading",IF(E51="In Progress","🔄 Downloading",IF(OR(E51="Not Started",E51=""),"⬜ Not Started","🔄 In Progress")))))))))</f>
        <v>⬜ Not Started</v>
      </c>
      <c r="N51" s="11"/>
    </row>
    <row r="52" spans="2:14" ht="21.75" customHeight="1" x14ac:dyDescent="0.35">
      <c r="B52" s="48" t="s">
        <v>152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</row>
    <row r="53" spans="2:14" ht="21.75" customHeight="1" x14ac:dyDescent="0.35">
      <c r="B53" s="5" t="s">
        <v>153</v>
      </c>
      <c r="C53" s="6" t="s">
        <v>56</v>
      </c>
      <c r="D53" s="7"/>
      <c r="E53" s="8" t="s">
        <v>19</v>
      </c>
      <c r="F53" s="9"/>
      <c r="G53" s="8" t="s">
        <v>19</v>
      </c>
      <c r="H53" s="9"/>
      <c r="I53" s="8" t="s">
        <v>19</v>
      </c>
      <c r="J53" s="9"/>
      <c r="K53" s="8" t="s">
        <v>19</v>
      </c>
      <c r="L53" s="9"/>
      <c r="M53" s="10" t="str">
        <f>IF(K53="Complete","✅ Live",IF(K53="Blocked","🚫 Blocked",IF(I53="Complete","🔄 Ready to Go Live",IF(I53="Blocked","🚫 Blocked",IF(G53="Complete","🔄 User Testing",IF(G53="Blocked","🚫 Blocked",IF(E53="Complete","🔄 Uploading",IF(E53="In Progress","🔄 Downloading",IF(OR(E53="Not Started",E53=""),"⬜ Not Started","🔄 In Progress")))))))))</f>
        <v>⬜ Not Started</v>
      </c>
      <c r="N53" s="11"/>
    </row>
    <row r="54" spans="2:14" ht="21.75" customHeight="1" x14ac:dyDescent="0.35">
      <c r="B54" s="12" t="s">
        <v>154</v>
      </c>
      <c r="C54" s="13" t="s">
        <v>56</v>
      </c>
      <c r="D54" s="14"/>
      <c r="E54" s="8" t="s">
        <v>19</v>
      </c>
      <c r="F54" s="15"/>
      <c r="G54" s="8" t="s">
        <v>19</v>
      </c>
      <c r="H54" s="15"/>
      <c r="I54" s="8" t="s">
        <v>19</v>
      </c>
      <c r="J54" s="15"/>
      <c r="K54" s="8" t="s">
        <v>19</v>
      </c>
      <c r="L54" s="15"/>
      <c r="M54" s="10" t="str">
        <f>IF(K54="Complete","✅ Live",IF(K54="Blocked","🚫 Blocked",IF(I54="Complete","🔄 Ready to Go Live",IF(I54="Blocked","🚫 Blocked",IF(G54="Complete","🔄 User Testing",IF(G54="Blocked","🚫 Blocked",IF(E54="Complete","🔄 Uploading",IF(E54="In Progress","🔄 Downloading",IF(OR(E54="Not Started",E54=""),"⬜ Not Started","🔄 In Progress")))))))))</f>
        <v>⬜ Not Started</v>
      </c>
      <c r="N54" s="16"/>
    </row>
    <row r="55" spans="2:14" ht="21.75" customHeight="1" x14ac:dyDescent="0.35">
      <c r="B55" s="5" t="s">
        <v>155</v>
      </c>
      <c r="C55" s="6" t="s">
        <v>56</v>
      </c>
      <c r="D55" s="7"/>
      <c r="E55" s="8" t="s">
        <v>19</v>
      </c>
      <c r="F55" s="9"/>
      <c r="G55" s="8" t="s">
        <v>19</v>
      </c>
      <c r="H55" s="9"/>
      <c r="I55" s="8" t="s">
        <v>19</v>
      </c>
      <c r="J55" s="9"/>
      <c r="K55" s="8" t="s">
        <v>19</v>
      </c>
      <c r="L55" s="9"/>
      <c r="M55" s="10" t="str">
        <f>IF(K55="Complete","✅ Live",IF(K55="Blocked","🚫 Blocked",IF(I55="Complete","🔄 Ready to Go Live",IF(I55="Blocked","🚫 Blocked",IF(G55="Complete","🔄 User Testing",IF(G55="Blocked","🚫 Blocked",IF(E55="Complete","🔄 Uploading",IF(E55="In Progress","🔄 Downloading",IF(OR(E55="Not Started",E55=""),"⬜ Not Started","🔄 In Progress")))))))))</f>
        <v>⬜ Not Started</v>
      </c>
      <c r="N55" s="11"/>
    </row>
    <row r="56" spans="2:14" ht="21.75" customHeight="1" x14ac:dyDescent="0.35">
      <c r="B56" s="12" t="s">
        <v>156</v>
      </c>
      <c r="C56" s="13" t="s">
        <v>60</v>
      </c>
      <c r="D56" s="14"/>
      <c r="E56" s="8" t="s">
        <v>19</v>
      </c>
      <c r="F56" s="15"/>
      <c r="G56" s="8" t="s">
        <v>19</v>
      </c>
      <c r="H56" s="15"/>
      <c r="I56" s="8" t="s">
        <v>19</v>
      </c>
      <c r="J56" s="15"/>
      <c r="K56" s="8" t="s">
        <v>19</v>
      </c>
      <c r="L56" s="15"/>
      <c r="M56" s="10" t="str">
        <f>IF(K56="Complete","✅ Live",IF(K56="Blocked","🚫 Blocked",IF(I56="Complete","🔄 Ready to Go Live",IF(I56="Blocked","🚫 Blocked",IF(G56="Complete","🔄 User Testing",IF(G56="Blocked","🚫 Blocked",IF(E56="Complete","🔄 Uploading",IF(E56="In Progress","🔄 Downloading",IF(OR(E56="Not Started",E56=""),"⬜ Not Started","🔄 In Progress")))))))))</f>
        <v>⬜ Not Started</v>
      </c>
      <c r="N56" s="16"/>
    </row>
    <row r="57" spans="2:14" ht="21.75" customHeight="1" x14ac:dyDescent="0.35">
      <c r="B57" s="5" t="s">
        <v>157</v>
      </c>
      <c r="C57" s="6" t="s">
        <v>62</v>
      </c>
      <c r="D57" s="7"/>
      <c r="E57" s="8" t="s">
        <v>19</v>
      </c>
      <c r="F57" s="9"/>
      <c r="G57" s="8" t="s">
        <v>19</v>
      </c>
      <c r="H57" s="9"/>
      <c r="I57" s="8" t="s">
        <v>19</v>
      </c>
      <c r="J57" s="9"/>
      <c r="K57" s="8" t="s">
        <v>19</v>
      </c>
      <c r="L57" s="9"/>
      <c r="M57" s="10" t="str">
        <f>IF(K57="Complete","✅ Live",IF(K57="Blocked","🚫 Blocked",IF(I57="Complete","🔄 Ready to Go Live",IF(I57="Blocked","🚫 Blocked",IF(G57="Complete","🔄 User Testing",IF(G57="Blocked","🚫 Blocked",IF(E57="Complete","🔄 Uploading",IF(E57="In Progress","🔄 Downloading",IF(OR(E57="Not Started",E57=""),"⬜ Not Started","🔄 In Progress")))))))))</f>
        <v>⬜ Not Started</v>
      </c>
      <c r="N57" s="11"/>
    </row>
    <row r="58" spans="2:14" ht="21.75" customHeight="1" x14ac:dyDescent="0.35">
      <c r="B58" s="48" t="s">
        <v>158</v>
      </c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</row>
    <row r="59" spans="2:14" ht="21.75" customHeight="1" x14ac:dyDescent="0.35">
      <c r="B59" s="5" t="s">
        <v>159</v>
      </c>
      <c r="C59" s="6" t="s">
        <v>56</v>
      </c>
      <c r="D59" s="7"/>
      <c r="E59" s="8" t="s">
        <v>19</v>
      </c>
      <c r="F59" s="9"/>
      <c r="G59" s="8" t="s">
        <v>19</v>
      </c>
      <c r="H59" s="9"/>
      <c r="I59" s="8" t="s">
        <v>19</v>
      </c>
      <c r="J59" s="9"/>
      <c r="K59" s="8" t="s">
        <v>19</v>
      </c>
      <c r="L59" s="9"/>
      <c r="M59" s="10" t="str">
        <f>IF(K59="Complete","✅ Live",IF(K59="Blocked","🚫 Blocked",IF(I59="Complete","🔄 Ready to Go Live",IF(I59="Blocked","🚫 Blocked",IF(G59="Complete","🔄 User Testing",IF(G59="Blocked","🚫 Blocked",IF(E59="Complete","🔄 Uploading",IF(E59="In Progress","🔄 Downloading",IF(OR(E59="Not Started",E59=""),"⬜ Not Started","🔄 In Progress")))))))))</f>
        <v>⬜ Not Started</v>
      </c>
      <c r="N59" s="11"/>
    </row>
    <row r="60" spans="2:14" ht="21.75" customHeight="1" x14ac:dyDescent="0.35">
      <c r="B60" s="12" t="s">
        <v>160</v>
      </c>
      <c r="C60" s="13" t="s">
        <v>56</v>
      </c>
      <c r="D60" s="14"/>
      <c r="E60" s="8" t="s">
        <v>19</v>
      </c>
      <c r="F60" s="15"/>
      <c r="G60" s="8" t="s">
        <v>19</v>
      </c>
      <c r="H60" s="15"/>
      <c r="I60" s="8" t="s">
        <v>19</v>
      </c>
      <c r="J60" s="15"/>
      <c r="K60" s="8" t="s">
        <v>19</v>
      </c>
      <c r="L60" s="15"/>
      <c r="M60" s="10" t="str">
        <f>IF(K60="Complete","✅ Live",IF(K60="Blocked","🚫 Blocked",IF(I60="Complete","🔄 Ready to Go Live",IF(I60="Blocked","🚫 Blocked",IF(G60="Complete","🔄 User Testing",IF(G60="Blocked","🚫 Blocked",IF(E60="Complete","🔄 Uploading",IF(E60="In Progress","🔄 Downloading",IF(OR(E60="Not Started",E60=""),"⬜ Not Started","🔄 In Progress")))))))))</f>
        <v>⬜ Not Started</v>
      </c>
      <c r="N60" s="16"/>
    </row>
    <row r="61" spans="2:14" ht="21.75" customHeight="1" x14ac:dyDescent="0.35">
      <c r="B61" s="5" t="s">
        <v>161</v>
      </c>
      <c r="C61" s="6" t="s">
        <v>56</v>
      </c>
      <c r="D61" s="7"/>
      <c r="E61" s="8" t="s">
        <v>19</v>
      </c>
      <c r="F61" s="9"/>
      <c r="G61" s="8" t="s">
        <v>19</v>
      </c>
      <c r="H61" s="9"/>
      <c r="I61" s="8" t="s">
        <v>19</v>
      </c>
      <c r="J61" s="9"/>
      <c r="K61" s="8" t="s">
        <v>19</v>
      </c>
      <c r="L61" s="9"/>
      <c r="M61" s="10" t="str">
        <f>IF(K61="Complete","✅ Live",IF(K61="Blocked","🚫 Blocked",IF(I61="Complete","🔄 Ready to Go Live",IF(I61="Blocked","🚫 Blocked",IF(G61="Complete","🔄 User Testing",IF(G61="Blocked","🚫 Blocked",IF(E61="Complete","🔄 Uploading",IF(E61="In Progress","🔄 Downloading",IF(OR(E61="Not Started",E61=""),"⬜ Not Started","🔄 In Progress")))))))))</f>
        <v>⬜ Not Started</v>
      </c>
      <c r="N61" s="11"/>
    </row>
    <row r="62" spans="2:14" ht="21.75" customHeight="1" x14ac:dyDescent="0.35">
      <c r="B62" s="12" t="s">
        <v>162</v>
      </c>
      <c r="C62" s="13" t="s">
        <v>60</v>
      </c>
      <c r="D62" s="14"/>
      <c r="E62" s="8" t="s">
        <v>19</v>
      </c>
      <c r="F62" s="15"/>
      <c r="G62" s="8" t="s">
        <v>19</v>
      </c>
      <c r="H62" s="15"/>
      <c r="I62" s="8" t="s">
        <v>19</v>
      </c>
      <c r="J62" s="15"/>
      <c r="K62" s="8" t="s">
        <v>19</v>
      </c>
      <c r="L62" s="15"/>
      <c r="M62" s="10" t="str">
        <f>IF(K62="Complete","✅ Live",IF(K62="Blocked","🚫 Blocked",IF(I62="Complete","🔄 Ready to Go Live",IF(I62="Blocked","🚫 Blocked",IF(G62="Complete","🔄 User Testing",IF(G62="Blocked","🚫 Blocked",IF(E62="Complete","🔄 Uploading",IF(E62="In Progress","🔄 Downloading",IF(OR(E62="Not Started",E62=""),"⬜ Not Started","🔄 In Progress")))))))))</f>
        <v>⬜ Not Started</v>
      </c>
      <c r="N62" s="16"/>
    </row>
    <row r="63" spans="2:14" ht="21.75" customHeight="1" x14ac:dyDescent="0.35">
      <c r="B63" s="5" t="s">
        <v>163</v>
      </c>
      <c r="C63" s="6" t="s">
        <v>62</v>
      </c>
      <c r="D63" s="7"/>
      <c r="E63" s="8" t="s">
        <v>19</v>
      </c>
      <c r="F63" s="9"/>
      <c r="G63" s="8" t="s">
        <v>19</v>
      </c>
      <c r="H63" s="9"/>
      <c r="I63" s="8" t="s">
        <v>19</v>
      </c>
      <c r="J63" s="9"/>
      <c r="K63" s="8" t="s">
        <v>19</v>
      </c>
      <c r="L63" s="9"/>
      <c r="M63" s="10" t="str">
        <f>IF(K63="Complete","✅ Live",IF(K63="Blocked","🚫 Blocked",IF(I63="Complete","🔄 Ready to Go Live",IF(I63="Blocked","🚫 Blocked",IF(G63="Complete","🔄 User Testing",IF(G63="Blocked","🚫 Blocked",IF(E63="Complete","🔄 Uploading",IF(E63="In Progress","🔄 Downloading",IF(OR(E63="Not Started",E63=""),"⬜ Not Started","🔄 In Progress")))))))))</f>
        <v>⬜ Not Started</v>
      </c>
      <c r="N63" s="11"/>
    </row>
    <row r="64" spans="2:14" ht="21.75" customHeight="1" x14ac:dyDescent="0.35">
      <c r="B64" s="48" t="s">
        <v>81</v>
      </c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</row>
    <row r="65" spans="2:14" ht="21.75" customHeight="1" x14ac:dyDescent="0.35">
      <c r="B65" s="5" t="s">
        <v>82</v>
      </c>
      <c r="C65" s="6" t="s">
        <v>83</v>
      </c>
      <c r="D65" s="7"/>
      <c r="E65" s="8" t="s">
        <v>19</v>
      </c>
      <c r="F65" s="9"/>
      <c r="G65" s="8" t="s">
        <v>19</v>
      </c>
      <c r="H65" s="9"/>
      <c r="I65" s="8" t="s">
        <v>19</v>
      </c>
      <c r="J65" s="9"/>
      <c r="K65" s="8" t="s">
        <v>19</v>
      </c>
      <c r="L65" s="9"/>
      <c r="M65" s="10" t="str">
        <f>IF(K65="Complete","✅ Live",IF(K65="Blocked","🚫 Blocked",IF(I65="Complete","🔄 Ready to Go Live",IF(I65="Blocked","🚫 Blocked",IF(G65="Complete","🔄 User Testing",IF(G65="Blocked","🚫 Blocked",IF(E65="Complete","🔄 Uploading",IF(E65="In Progress","🔄 Downloading",IF(OR(E65="Not Started",E65=""),"⬜ Not Started","🔄 In Progress")))))))))</f>
        <v>⬜ Not Started</v>
      </c>
      <c r="N65" s="11"/>
    </row>
    <row r="66" spans="2:14" ht="21.75" customHeight="1" x14ac:dyDescent="0.35">
      <c r="B66" s="12" t="s">
        <v>84</v>
      </c>
      <c r="C66" s="13" t="s">
        <v>83</v>
      </c>
      <c r="D66" s="14"/>
      <c r="E66" s="8" t="s">
        <v>19</v>
      </c>
      <c r="F66" s="15"/>
      <c r="G66" s="8" t="s">
        <v>19</v>
      </c>
      <c r="H66" s="15"/>
      <c r="I66" s="8" t="s">
        <v>19</v>
      </c>
      <c r="J66" s="15"/>
      <c r="K66" s="8" t="s">
        <v>19</v>
      </c>
      <c r="L66" s="15"/>
      <c r="M66" s="10" t="str">
        <f>IF(K66="Complete","✅ Live",IF(K66="Blocked","🚫 Blocked",IF(I66="Complete","🔄 Ready to Go Live",IF(I66="Blocked","🚫 Blocked",IF(G66="Complete","🔄 User Testing",IF(G66="Blocked","🚫 Blocked",IF(E66="Complete","🔄 Uploading",IF(E66="In Progress","🔄 Downloading",IF(OR(E66="Not Started",E66=""),"⬜ Not Started","🔄 In Progress")))))))))</f>
        <v>⬜ Not Started</v>
      </c>
      <c r="N66" s="16"/>
    </row>
    <row r="67" spans="2:14" ht="21.75" customHeight="1" x14ac:dyDescent="0.35">
      <c r="B67" s="5" t="s">
        <v>85</v>
      </c>
      <c r="C67" s="6" t="s">
        <v>86</v>
      </c>
      <c r="D67" s="7"/>
      <c r="E67" s="8" t="s">
        <v>19</v>
      </c>
      <c r="F67" s="9"/>
      <c r="G67" s="8" t="s">
        <v>19</v>
      </c>
      <c r="H67" s="9"/>
      <c r="I67" s="8" t="s">
        <v>19</v>
      </c>
      <c r="J67" s="9"/>
      <c r="K67" s="8" t="s">
        <v>19</v>
      </c>
      <c r="L67" s="9"/>
      <c r="M67" s="10" t="str">
        <f>IF(K67="Complete","✅ Live",IF(K67="Blocked","🚫 Blocked",IF(I67="Complete","🔄 Ready to Go Live",IF(I67="Blocked","🚫 Blocked",IF(G67="Complete","🔄 User Testing",IF(G67="Blocked","🚫 Blocked",IF(E67="Complete","🔄 Uploading",IF(E67="In Progress","🔄 Downloading",IF(OR(E67="Not Started",E67=""),"⬜ Not Started","🔄 In Progress")))))))))</f>
        <v>⬜ Not Started</v>
      </c>
      <c r="N67" s="11"/>
    </row>
    <row r="68" spans="2:14" ht="21.75" customHeight="1" x14ac:dyDescent="0.35">
      <c r="B68" s="12" t="s">
        <v>87</v>
      </c>
      <c r="C68" s="13" t="s">
        <v>88</v>
      </c>
      <c r="D68" s="14"/>
      <c r="E68" s="8" t="s">
        <v>19</v>
      </c>
      <c r="F68" s="15"/>
      <c r="G68" s="8" t="s">
        <v>19</v>
      </c>
      <c r="H68" s="15"/>
      <c r="I68" s="8" t="s">
        <v>19</v>
      </c>
      <c r="J68" s="15"/>
      <c r="K68" s="8" t="s">
        <v>19</v>
      </c>
      <c r="L68" s="15"/>
      <c r="M68" s="10" t="str">
        <f>IF(K68="Complete","✅ Live",IF(K68="Blocked","🚫 Blocked",IF(I68="Complete","🔄 Ready to Go Live",IF(I68="Blocked","🚫 Blocked",IF(G68="Complete","🔄 User Testing",IF(G68="Blocked","🚫 Blocked",IF(E68="Complete","🔄 Uploading",IF(E68="In Progress","🔄 Downloading",IF(OR(E68="Not Started",E68=""),"⬜ Not Started","🔄 In Progress")))))))))</f>
        <v>⬜ Not Started</v>
      </c>
      <c r="N68" s="16"/>
    </row>
  </sheetData>
  <mergeCells count="16">
    <mergeCell ref="B2:N2"/>
    <mergeCell ref="E3:F3"/>
    <mergeCell ref="G3:H3"/>
    <mergeCell ref="I3:J3"/>
    <mergeCell ref="K3:L3"/>
    <mergeCell ref="B5:N5"/>
    <mergeCell ref="B10:N10"/>
    <mergeCell ref="B16:N16"/>
    <mergeCell ref="B22:N22"/>
    <mergeCell ref="B28:N28"/>
    <mergeCell ref="B64:N64"/>
    <mergeCell ref="B34:N34"/>
    <mergeCell ref="B40:N40"/>
    <mergeCell ref="B46:N46"/>
    <mergeCell ref="B52:N52"/>
    <mergeCell ref="B58:N58"/>
  </mergeCells>
  <dataValidations count="1">
    <dataValidation type="list" allowBlank="1" showInputMessage="1" showErrorMessage="1" errorTitle="Invalid entry" error="Please choose: Not Started, In Progress, Complete, or Blocked." promptTitle="Status" prompt="Choose a status from the list." sqref="E5:E107 K5:K107 I5:I107 G5:G107" xr:uid="{00000000-0002-0000-0100-000000000000}">
      <formula1>"Not Started,In Progress,Complete,Blocked"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headerFooter>
    <oddHeader>&amp;C&amp;"Aptos"&amp;10&amp;K000000 Internal In-Confidence&amp;1#_x000D_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145A32"/>
  </sheetPr>
  <dimension ref="B1:N16"/>
  <sheetViews>
    <sheetView showGridLines="0" zoomScaleNormal="100" workbookViewId="0">
      <pane ySplit="4" topLeftCell="A5" activePane="bottomLeft" state="frozen"/>
      <selection pane="bottomLeft" activeCell="C12" sqref="C12"/>
    </sheetView>
  </sheetViews>
  <sheetFormatPr defaultColWidth="8.6328125" defaultRowHeight="14.5" x14ac:dyDescent="0.35"/>
  <cols>
    <col min="1" max="1" width="3" customWidth="1"/>
    <col min="2" max="2" width="32" customWidth="1"/>
    <col min="3" max="3" width="28" customWidth="1"/>
    <col min="4" max="4" width="18" customWidth="1"/>
    <col min="5" max="5" width="14" customWidth="1"/>
    <col min="6" max="6" width="13" customWidth="1"/>
    <col min="7" max="7" width="14" customWidth="1"/>
    <col min="8" max="8" width="13" customWidth="1"/>
    <col min="9" max="9" width="14" customWidth="1"/>
    <col min="10" max="10" width="13" customWidth="1"/>
    <col min="11" max="11" width="14" customWidth="1"/>
    <col min="12" max="12" width="13" customWidth="1"/>
    <col min="13" max="13" width="20" customWidth="1"/>
    <col min="14" max="14" width="32" customWidth="1"/>
    <col min="15" max="15" width="3" customWidth="1"/>
  </cols>
  <sheetData>
    <row r="1" spans="2:14" ht="7.5" customHeight="1" x14ac:dyDescent="0.35"/>
    <row r="2" spans="2:14" ht="37.5" customHeight="1" x14ac:dyDescent="0.35">
      <c r="B2" s="55" t="s">
        <v>89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2:14" ht="18" customHeight="1" x14ac:dyDescent="0.35">
      <c r="B3" s="17"/>
      <c r="C3" s="17"/>
      <c r="D3" s="17"/>
      <c r="E3" s="56" t="s">
        <v>37</v>
      </c>
      <c r="F3" s="56"/>
      <c r="G3" s="56" t="s">
        <v>38</v>
      </c>
      <c r="H3" s="56"/>
      <c r="I3" s="56" t="s">
        <v>39</v>
      </c>
      <c r="J3" s="56"/>
      <c r="K3" s="56" t="s">
        <v>40</v>
      </c>
      <c r="L3" s="56"/>
      <c r="M3" s="17"/>
      <c r="N3" s="17"/>
    </row>
    <row r="4" spans="2:14" ht="42" customHeight="1" x14ac:dyDescent="0.35">
      <c r="B4" s="18" t="s">
        <v>41</v>
      </c>
      <c r="C4" s="18" t="s">
        <v>42</v>
      </c>
      <c r="D4" s="18" t="s">
        <v>43</v>
      </c>
      <c r="E4" s="18" t="s">
        <v>44</v>
      </c>
      <c r="F4" s="18" t="s">
        <v>45</v>
      </c>
      <c r="G4" s="18" t="s">
        <v>44</v>
      </c>
      <c r="H4" s="18" t="s">
        <v>45</v>
      </c>
      <c r="I4" s="18" t="s">
        <v>44</v>
      </c>
      <c r="J4" s="18" t="s">
        <v>45</v>
      </c>
      <c r="K4" s="18" t="s">
        <v>44</v>
      </c>
      <c r="L4" s="18" t="s">
        <v>45</v>
      </c>
      <c r="M4" s="18" t="s">
        <v>46</v>
      </c>
      <c r="N4" s="18" t="s">
        <v>32</v>
      </c>
    </row>
    <row r="5" spans="2:14" ht="21.75" customHeight="1" x14ac:dyDescent="0.35">
      <c r="B5" s="54" t="s">
        <v>90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2:14" ht="21.75" customHeight="1" x14ac:dyDescent="0.35">
      <c r="B6" s="19" t="s">
        <v>90</v>
      </c>
      <c r="C6" s="20" t="s">
        <v>91</v>
      </c>
      <c r="D6" s="21"/>
      <c r="E6" s="8" t="s">
        <v>19</v>
      </c>
      <c r="F6" s="22"/>
      <c r="G6" s="8" t="s">
        <v>19</v>
      </c>
      <c r="H6" s="22"/>
      <c r="I6" s="8" t="s">
        <v>19</v>
      </c>
      <c r="J6" s="22"/>
      <c r="K6" s="8" t="s">
        <v>19</v>
      </c>
      <c r="L6" s="22"/>
      <c r="M6" s="23" t="str">
        <f t="shared" ref="M6:M16" si="0">IF(K6="Complete","✅ Live",IF(K6="Blocked","🚫 Blocked",IF(I6="Complete","🔄 Ready to Go Live",IF(I6="Blocked","🚫 Blocked",IF(G6="Complete","🔄 User Testing",IF(G6="Blocked","🚫 Blocked",IF(E6="Complete","🔄 Uploading",IF(E6="In Progress","🔄 Downloading",IF(OR(E6="Not Started",E6=""),"⬜ Not Started","🔄 In Progress")))))))))</f>
        <v>⬜ Not Started</v>
      </c>
      <c r="N6" s="24"/>
    </row>
    <row r="7" spans="2:14" ht="21.75" customHeight="1" x14ac:dyDescent="0.35">
      <c r="B7" s="54" t="s">
        <v>92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2:14" ht="21.75" customHeight="1" x14ac:dyDescent="0.35">
      <c r="B8" s="12" t="s">
        <v>92</v>
      </c>
      <c r="C8" s="13" t="s">
        <v>91</v>
      </c>
      <c r="D8" s="14"/>
      <c r="E8" s="8" t="s">
        <v>19</v>
      </c>
      <c r="F8" s="15"/>
      <c r="G8" s="8" t="s">
        <v>19</v>
      </c>
      <c r="H8" s="15"/>
      <c r="I8" s="8" t="s">
        <v>19</v>
      </c>
      <c r="J8" s="15"/>
      <c r="K8" s="8" t="s">
        <v>19</v>
      </c>
      <c r="L8" s="15"/>
      <c r="M8" s="23" t="str">
        <f t="shared" si="0"/>
        <v>⬜ Not Started</v>
      </c>
      <c r="N8" s="16"/>
    </row>
    <row r="9" spans="2:14" ht="21.75" customHeight="1" x14ac:dyDescent="0.35">
      <c r="B9" s="54" t="s">
        <v>93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</row>
    <row r="10" spans="2:14" ht="21.75" customHeight="1" x14ac:dyDescent="0.35">
      <c r="B10" s="19" t="s">
        <v>93</v>
      </c>
      <c r="C10" s="20" t="s">
        <v>91</v>
      </c>
      <c r="D10" s="21"/>
      <c r="E10" s="8" t="s">
        <v>19</v>
      </c>
      <c r="F10" s="22"/>
      <c r="G10" s="8" t="s">
        <v>19</v>
      </c>
      <c r="H10" s="22"/>
      <c r="I10" s="8" t="s">
        <v>19</v>
      </c>
      <c r="J10" s="22"/>
      <c r="K10" s="8" t="s">
        <v>19</v>
      </c>
      <c r="L10" s="22"/>
      <c r="M10" s="23" t="str">
        <f t="shared" si="0"/>
        <v>⬜ Not Started</v>
      </c>
      <c r="N10" s="24"/>
    </row>
    <row r="11" spans="2:14" ht="21.75" customHeight="1" x14ac:dyDescent="0.35">
      <c r="B11" s="54" t="s">
        <v>94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</row>
    <row r="12" spans="2:14" ht="21.75" customHeight="1" x14ac:dyDescent="0.35">
      <c r="B12" s="12" t="s">
        <v>94</v>
      </c>
      <c r="C12" s="13" t="s">
        <v>91</v>
      </c>
      <c r="D12" s="14"/>
      <c r="E12" s="8" t="s">
        <v>19</v>
      </c>
      <c r="F12" s="15"/>
      <c r="G12" s="8" t="s">
        <v>19</v>
      </c>
      <c r="H12" s="15"/>
      <c r="I12" s="8" t="s">
        <v>19</v>
      </c>
      <c r="J12" s="15"/>
      <c r="K12" s="8" t="s">
        <v>19</v>
      </c>
      <c r="L12" s="15"/>
      <c r="M12" s="23" t="str">
        <f t="shared" si="0"/>
        <v>⬜ Not Started</v>
      </c>
      <c r="N12" s="16"/>
    </row>
    <row r="13" spans="2:14" ht="21.75" customHeight="1" x14ac:dyDescent="0.35">
      <c r="B13" s="54" t="s">
        <v>95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2:14" ht="21.75" customHeight="1" x14ac:dyDescent="0.35">
      <c r="B14" s="19" t="s">
        <v>95</v>
      </c>
      <c r="C14" s="20" t="s">
        <v>91</v>
      </c>
      <c r="D14" s="21"/>
      <c r="E14" s="8" t="s">
        <v>19</v>
      </c>
      <c r="F14" s="22"/>
      <c r="G14" s="8" t="s">
        <v>19</v>
      </c>
      <c r="H14" s="22"/>
      <c r="I14" s="8" t="s">
        <v>19</v>
      </c>
      <c r="J14" s="22"/>
      <c r="K14" s="8" t="s">
        <v>19</v>
      </c>
      <c r="L14" s="22"/>
      <c r="M14" s="23" t="str">
        <f t="shared" si="0"/>
        <v>⬜ Not Started</v>
      </c>
      <c r="N14" s="24"/>
    </row>
    <row r="15" spans="2:14" ht="21.75" customHeight="1" x14ac:dyDescent="0.35">
      <c r="B15" s="54" t="s">
        <v>81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2:14" ht="21.75" customHeight="1" x14ac:dyDescent="0.35">
      <c r="B16" s="12" t="s">
        <v>96</v>
      </c>
      <c r="C16" s="13" t="s">
        <v>97</v>
      </c>
      <c r="D16" s="14"/>
      <c r="E16" s="8" t="s">
        <v>19</v>
      </c>
      <c r="F16" s="15"/>
      <c r="G16" s="8" t="s">
        <v>19</v>
      </c>
      <c r="H16" s="15"/>
      <c r="I16" s="8" t="s">
        <v>19</v>
      </c>
      <c r="J16" s="15"/>
      <c r="K16" s="8" t="s">
        <v>19</v>
      </c>
      <c r="L16" s="15"/>
      <c r="M16" s="23" t="str">
        <f t="shared" si="0"/>
        <v>⬜ Not Started</v>
      </c>
      <c r="N16" s="16"/>
    </row>
  </sheetData>
  <mergeCells count="11">
    <mergeCell ref="B2:N2"/>
    <mergeCell ref="E3:F3"/>
    <mergeCell ref="G3:H3"/>
    <mergeCell ref="I3:J3"/>
    <mergeCell ref="K3:L3"/>
    <mergeCell ref="B5:N5"/>
    <mergeCell ref="B15:N15"/>
    <mergeCell ref="B7:N7"/>
    <mergeCell ref="B9:N9"/>
    <mergeCell ref="B11:N11"/>
    <mergeCell ref="B13:N13"/>
  </mergeCells>
  <dataValidations count="1">
    <dataValidation type="list" allowBlank="1" showInputMessage="1" showErrorMessage="1" errorTitle="Invalid entry" error="Please choose: Not Started, In Progress, Complete, or Blocked." promptTitle="Status" prompt="Choose a status from the list." sqref="G5:G65 I5:I65 K5:K65 E5:E65" xr:uid="{00000000-0002-0000-0200-000000000000}">
      <formula1>"Not Started,In Progress,Complete,Blocked"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headerFooter>
    <oddHeader>&amp;C&amp;"Aptos"&amp;10&amp;K000000 Internal In-Confidence&amp;1#_x000D_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84212"/>
  </sheetPr>
  <dimension ref="B1:N52"/>
  <sheetViews>
    <sheetView showGridLines="0" zoomScaleNormal="100" workbookViewId="0">
      <pane ySplit="4" topLeftCell="A34" activePane="bottomLeft" state="frozen"/>
      <selection pane="bottomLeft" activeCell="B19" sqref="B19:N19"/>
    </sheetView>
  </sheetViews>
  <sheetFormatPr defaultColWidth="8.6328125" defaultRowHeight="14.5" x14ac:dyDescent="0.35"/>
  <cols>
    <col min="1" max="1" width="3" customWidth="1"/>
    <col min="2" max="2" width="53" bestFit="1" customWidth="1"/>
    <col min="3" max="3" width="28" customWidth="1"/>
    <col min="4" max="4" width="18" customWidth="1"/>
    <col min="5" max="5" width="14" customWidth="1"/>
    <col min="6" max="6" width="13" customWidth="1"/>
    <col min="7" max="7" width="14" customWidth="1"/>
    <col min="8" max="8" width="13" customWidth="1"/>
    <col min="9" max="9" width="14" customWidth="1"/>
    <col min="10" max="10" width="13" customWidth="1"/>
    <col min="11" max="11" width="14" customWidth="1"/>
    <col min="12" max="12" width="13" customWidth="1"/>
    <col min="13" max="13" width="20" customWidth="1"/>
    <col min="14" max="14" width="32" customWidth="1"/>
    <col min="15" max="15" width="3" customWidth="1"/>
  </cols>
  <sheetData>
    <row r="1" spans="2:14" ht="7.5" customHeight="1" x14ac:dyDescent="0.35"/>
    <row r="2" spans="2:14" ht="37.5" customHeight="1" x14ac:dyDescent="0.35">
      <c r="B2" s="58" t="s">
        <v>98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2:14" ht="18" customHeight="1" x14ac:dyDescent="0.35">
      <c r="B3" s="25"/>
      <c r="C3" s="25"/>
      <c r="D3" s="25"/>
      <c r="E3" s="59" t="s">
        <v>37</v>
      </c>
      <c r="F3" s="59"/>
      <c r="G3" s="59" t="s">
        <v>38</v>
      </c>
      <c r="H3" s="59"/>
      <c r="I3" s="59" t="s">
        <v>39</v>
      </c>
      <c r="J3" s="59"/>
      <c r="K3" s="59" t="s">
        <v>40</v>
      </c>
      <c r="L3" s="59"/>
      <c r="M3" s="25"/>
      <c r="N3" s="25"/>
    </row>
    <row r="4" spans="2:14" ht="42" customHeight="1" x14ac:dyDescent="0.35">
      <c r="B4" s="26" t="s">
        <v>41</v>
      </c>
      <c r="C4" s="26" t="s">
        <v>42</v>
      </c>
      <c r="D4" s="26" t="s">
        <v>43</v>
      </c>
      <c r="E4" s="26" t="s">
        <v>44</v>
      </c>
      <c r="F4" s="26" t="s">
        <v>45</v>
      </c>
      <c r="G4" s="26" t="s">
        <v>44</v>
      </c>
      <c r="H4" s="26" t="s">
        <v>45</v>
      </c>
      <c r="I4" s="26" t="s">
        <v>44</v>
      </c>
      <c r="J4" s="26" t="s">
        <v>45</v>
      </c>
      <c r="K4" s="26" t="s">
        <v>44</v>
      </c>
      <c r="L4" s="26" t="s">
        <v>45</v>
      </c>
      <c r="M4" s="26" t="s">
        <v>46</v>
      </c>
      <c r="N4" s="26" t="s">
        <v>32</v>
      </c>
    </row>
    <row r="5" spans="2:14" ht="21.75" customHeight="1" x14ac:dyDescent="0.35">
      <c r="B5" s="57" t="s">
        <v>99</v>
      </c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</row>
    <row r="6" spans="2:14" ht="21.75" customHeight="1" x14ac:dyDescent="0.35">
      <c r="B6" s="27" t="s">
        <v>99</v>
      </c>
      <c r="C6" s="28" t="s">
        <v>91</v>
      </c>
      <c r="D6" s="29"/>
      <c r="E6" s="8" t="s">
        <v>19</v>
      </c>
      <c r="F6" s="30"/>
      <c r="G6" s="8" t="s">
        <v>19</v>
      </c>
      <c r="H6" s="30"/>
      <c r="I6" s="8" t="s">
        <v>19</v>
      </c>
      <c r="J6" s="30"/>
      <c r="K6" s="8" t="s">
        <v>19</v>
      </c>
      <c r="L6" s="30"/>
      <c r="M6" s="31" t="str">
        <f t="shared" ref="M6:M16" si="0">IF(K6="Complete","✅ Live",IF(K6="Blocked","🚫 Blocked",IF(I6="Complete","🔄 Ready to Go Live",IF(I6="Blocked","🚫 Blocked",IF(G6="Complete","🔄 User Testing",IF(G6="Blocked","🚫 Blocked",IF(E6="Complete","🔄 Uploading",IF(E6="In Progress","🔄 Downloading",IF(OR(E6="Not Started",E6=""),"⬜ Not Started","🔄 In Progress")))))))))</f>
        <v>⬜ Not Started</v>
      </c>
      <c r="N6" s="32"/>
    </row>
    <row r="7" spans="2:14" ht="21.75" customHeight="1" x14ac:dyDescent="0.35">
      <c r="B7" s="12" t="s">
        <v>100</v>
      </c>
      <c r="C7" s="13" t="s">
        <v>101</v>
      </c>
      <c r="D7" s="14"/>
      <c r="E7" s="8" t="s">
        <v>19</v>
      </c>
      <c r="F7" s="15"/>
      <c r="G7" s="8" t="s">
        <v>19</v>
      </c>
      <c r="H7" s="15"/>
      <c r="I7" s="8" t="s">
        <v>19</v>
      </c>
      <c r="J7" s="15"/>
      <c r="K7" s="8" t="s">
        <v>19</v>
      </c>
      <c r="L7" s="15"/>
      <c r="M7" s="31" t="str">
        <f t="shared" si="0"/>
        <v>⬜ Not Started</v>
      </c>
      <c r="N7" s="16"/>
    </row>
    <row r="8" spans="2:14" ht="21.75" customHeight="1" x14ac:dyDescent="0.35">
      <c r="B8" s="27" t="s">
        <v>102</v>
      </c>
      <c r="C8" s="28" t="s">
        <v>101</v>
      </c>
      <c r="D8" s="29"/>
      <c r="E8" s="8" t="s">
        <v>19</v>
      </c>
      <c r="F8" s="30"/>
      <c r="G8" s="8" t="s">
        <v>19</v>
      </c>
      <c r="H8" s="30"/>
      <c r="I8" s="8" t="s">
        <v>19</v>
      </c>
      <c r="J8" s="30"/>
      <c r="K8" s="8" t="s">
        <v>19</v>
      </c>
      <c r="L8" s="30"/>
      <c r="M8" s="31" t="str">
        <f t="shared" si="0"/>
        <v>⬜ Not Started</v>
      </c>
      <c r="N8" s="32"/>
    </row>
    <row r="9" spans="2:14" ht="21.75" customHeight="1" x14ac:dyDescent="0.35">
      <c r="B9" s="12" t="s">
        <v>103</v>
      </c>
      <c r="C9" s="13" t="s">
        <v>101</v>
      </c>
      <c r="D9" s="14"/>
      <c r="E9" s="8" t="s">
        <v>19</v>
      </c>
      <c r="F9" s="15"/>
      <c r="G9" s="8" t="s">
        <v>19</v>
      </c>
      <c r="H9" s="15"/>
      <c r="I9" s="8" t="s">
        <v>19</v>
      </c>
      <c r="J9" s="15"/>
      <c r="K9" s="8" t="s">
        <v>19</v>
      </c>
      <c r="L9" s="15"/>
      <c r="M9" s="31" t="str">
        <f t="shared" si="0"/>
        <v>⬜ Not Started</v>
      </c>
      <c r="N9" s="16"/>
    </row>
    <row r="10" spans="2:14" ht="21.75" customHeight="1" x14ac:dyDescent="0.35">
      <c r="B10" s="27" t="s">
        <v>104</v>
      </c>
      <c r="C10" s="28" t="s">
        <v>101</v>
      </c>
      <c r="D10" s="29"/>
      <c r="E10" s="8" t="s">
        <v>19</v>
      </c>
      <c r="F10" s="30"/>
      <c r="G10" s="8" t="s">
        <v>19</v>
      </c>
      <c r="H10" s="30"/>
      <c r="I10" s="8" t="s">
        <v>19</v>
      </c>
      <c r="J10" s="30"/>
      <c r="K10" s="8" t="s">
        <v>19</v>
      </c>
      <c r="L10" s="30"/>
      <c r="M10" s="31" t="str">
        <f t="shared" si="0"/>
        <v>⬜ Not Started</v>
      </c>
      <c r="N10" s="32"/>
    </row>
    <row r="11" spans="2:14" ht="21.75" customHeight="1" x14ac:dyDescent="0.35">
      <c r="B11" s="12" t="s">
        <v>105</v>
      </c>
      <c r="C11" s="13" t="s">
        <v>101</v>
      </c>
      <c r="D11" s="14"/>
      <c r="E11" s="8" t="s">
        <v>19</v>
      </c>
      <c r="F11" s="15"/>
      <c r="G11" s="8" t="s">
        <v>19</v>
      </c>
      <c r="H11" s="15"/>
      <c r="I11" s="8" t="s">
        <v>19</v>
      </c>
      <c r="J11" s="15"/>
      <c r="K11" s="8" t="s">
        <v>19</v>
      </c>
      <c r="L11" s="15"/>
      <c r="M11" s="31" t="str">
        <f t="shared" si="0"/>
        <v>⬜ Not Started</v>
      </c>
      <c r="N11" s="16"/>
    </row>
    <row r="12" spans="2:14" ht="21.75" customHeight="1" x14ac:dyDescent="0.35">
      <c r="B12" s="27" t="s">
        <v>106</v>
      </c>
      <c r="C12" s="28" t="s">
        <v>101</v>
      </c>
      <c r="D12" s="29"/>
      <c r="E12" s="8" t="s">
        <v>19</v>
      </c>
      <c r="F12" s="30"/>
      <c r="G12" s="8" t="s">
        <v>19</v>
      </c>
      <c r="H12" s="30"/>
      <c r="I12" s="8" t="s">
        <v>19</v>
      </c>
      <c r="J12" s="30"/>
      <c r="K12" s="8" t="s">
        <v>19</v>
      </c>
      <c r="L12" s="30"/>
      <c r="M12" s="31" t="str">
        <f t="shared" si="0"/>
        <v>⬜ Not Started</v>
      </c>
      <c r="N12" s="32"/>
    </row>
    <row r="13" spans="2:14" ht="21.75" customHeight="1" x14ac:dyDescent="0.35">
      <c r="B13" s="12" t="s">
        <v>107</v>
      </c>
      <c r="C13" s="13" t="s">
        <v>101</v>
      </c>
      <c r="D13" s="14"/>
      <c r="E13" s="8" t="s">
        <v>19</v>
      </c>
      <c r="F13" s="15"/>
      <c r="G13" s="8" t="s">
        <v>19</v>
      </c>
      <c r="H13" s="15"/>
      <c r="I13" s="8" t="s">
        <v>19</v>
      </c>
      <c r="J13" s="15"/>
      <c r="K13" s="8" t="s">
        <v>19</v>
      </c>
      <c r="L13" s="15"/>
      <c r="M13" s="31" t="str">
        <f t="shared" si="0"/>
        <v>⬜ Not Started</v>
      </c>
      <c r="N13" s="16"/>
    </row>
    <row r="14" spans="2:14" ht="21.75" customHeight="1" x14ac:dyDescent="0.35">
      <c r="B14" s="27" t="s">
        <v>108</v>
      </c>
      <c r="C14" s="28" t="s">
        <v>101</v>
      </c>
      <c r="D14" s="29"/>
      <c r="E14" s="8" t="s">
        <v>19</v>
      </c>
      <c r="F14" s="30"/>
      <c r="G14" s="8" t="s">
        <v>19</v>
      </c>
      <c r="H14" s="30"/>
      <c r="I14" s="8" t="s">
        <v>19</v>
      </c>
      <c r="J14" s="30"/>
      <c r="K14" s="8" t="s">
        <v>19</v>
      </c>
      <c r="L14" s="30"/>
      <c r="M14" s="31" t="str">
        <f t="shared" si="0"/>
        <v>⬜ Not Started</v>
      </c>
      <c r="N14" s="32"/>
    </row>
    <row r="15" spans="2:14" ht="21.75" customHeight="1" x14ac:dyDescent="0.35">
      <c r="B15" s="12" t="s">
        <v>109</v>
      </c>
      <c r="C15" s="13" t="s">
        <v>101</v>
      </c>
      <c r="D15" s="14"/>
      <c r="E15" s="8" t="s">
        <v>19</v>
      </c>
      <c r="F15" s="15"/>
      <c r="G15" s="8" t="s">
        <v>19</v>
      </c>
      <c r="H15" s="15"/>
      <c r="I15" s="8" t="s">
        <v>19</v>
      </c>
      <c r="J15" s="15"/>
      <c r="K15" s="8" t="s">
        <v>19</v>
      </c>
      <c r="L15" s="15"/>
      <c r="M15" s="31" t="str">
        <f t="shared" si="0"/>
        <v>⬜ Not Started</v>
      </c>
      <c r="N15" s="16"/>
    </row>
    <row r="16" spans="2:14" ht="21.75" customHeight="1" x14ac:dyDescent="0.35">
      <c r="B16" s="27" t="s">
        <v>164</v>
      </c>
      <c r="C16" s="28" t="s">
        <v>101</v>
      </c>
      <c r="D16" s="29"/>
      <c r="E16" s="8" t="s">
        <v>19</v>
      </c>
      <c r="F16" s="30"/>
      <c r="G16" s="8" t="s">
        <v>19</v>
      </c>
      <c r="H16" s="30"/>
      <c r="I16" s="8" t="s">
        <v>19</v>
      </c>
      <c r="J16" s="30"/>
      <c r="K16" s="8" t="s">
        <v>19</v>
      </c>
      <c r="L16" s="30"/>
      <c r="M16" s="31" t="str">
        <f t="shared" si="0"/>
        <v>⬜ Not Started</v>
      </c>
      <c r="N16" s="32"/>
    </row>
    <row r="17" spans="2:14" ht="21.75" customHeight="1" x14ac:dyDescent="0.35">
      <c r="B17" s="57" t="s">
        <v>110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2:14" ht="21.75" customHeight="1" x14ac:dyDescent="0.35">
      <c r="B18" s="27" t="s">
        <v>110</v>
      </c>
      <c r="C18" s="28" t="s">
        <v>91</v>
      </c>
      <c r="D18" s="29"/>
      <c r="E18" s="8" t="s">
        <v>19</v>
      </c>
      <c r="F18" s="30"/>
      <c r="G18" s="8" t="s">
        <v>19</v>
      </c>
      <c r="H18" s="30"/>
      <c r="I18" s="8" t="s">
        <v>19</v>
      </c>
      <c r="J18" s="30"/>
      <c r="K18" s="8" t="s">
        <v>19</v>
      </c>
      <c r="L18" s="30"/>
      <c r="M18" s="31" t="str">
        <f>IF(K18="Complete","✅ Live",IF(K18="Blocked","🚫 Blocked",IF(I18="Complete","🔄 Ready to Go Live",IF(I18="Blocked","🚫 Blocked",IF(G18="Complete","🔄 User Testing",IF(G18="Blocked","🚫 Blocked",IF(E18="Complete","🔄 Uploading",IF(E18="In Progress","🔄 Downloading",IF(OR(E18="Not Started",E18=""),"⬜ Not Started","🔄 In Progress")))))))))</f>
        <v>⬜ Not Started</v>
      </c>
      <c r="N18" s="32"/>
    </row>
    <row r="19" spans="2:14" ht="21.75" customHeight="1" x14ac:dyDescent="0.35">
      <c r="B19" s="57" t="s">
        <v>93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2:14" ht="21.75" customHeight="1" x14ac:dyDescent="0.35">
      <c r="B20" s="12" t="s">
        <v>93</v>
      </c>
      <c r="C20" s="13" t="s">
        <v>91</v>
      </c>
      <c r="D20" s="14"/>
      <c r="E20" s="8" t="s">
        <v>19</v>
      </c>
      <c r="F20" s="15"/>
      <c r="G20" s="8" t="s">
        <v>19</v>
      </c>
      <c r="H20" s="15"/>
      <c r="I20" s="8" t="s">
        <v>19</v>
      </c>
      <c r="J20" s="15"/>
      <c r="K20" s="8" t="s">
        <v>19</v>
      </c>
      <c r="L20" s="15"/>
      <c r="M20" s="31" t="str">
        <f>IF(K20="Complete","✅ Live",IF(K20="Blocked","🚫 Blocked",IF(I20="Complete","🔄 Ready to Go Live",IF(I20="Blocked","🚫 Blocked",IF(G20="Complete","🔄 User Testing",IF(G20="Blocked","🚫 Blocked",IF(E20="Complete","🔄 Uploading",IF(E20="In Progress","🔄 Downloading",IF(OR(E20="Not Started",E20=""),"⬜ Not Started","🔄 In Progress")))))))))</f>
        <v>⬜ Not Started</v>
      </c>
      <c r="N20" s="16"/>
    </row>
    <row r="21" spans="2:14" ht="21.75" customHeight="1" x14ac:dyDescent="0.35">
      <c r="B21" s="57" t="s">
        <v>111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</row>
    <row r="22" spans="2:14" ht="21.75" customHeight="1" x14ac:dyDescent="0.35">
      <c r="B22" s="27" t="s">
        <v>111</v>
      </c>
      <c r="C22" s="28" t="s">
        <v>91</v>
      </c>
      <c r="D22" s="29"/>
      <c r="E22" s="8" t="s">
        <v>19</v>
      </c>
      <c r="F22" s="30"/>
      <c r="G22" s="8" t="s">
        <v>19</v>
      </c>
      <c r="H22" s="30"/>
      <c r="I22" s="8" t="s">
        <v>19</v>
      </c>
      <c r="J22" s="30"/>
      <c r="K22" s="8" t="s">
        <v>19</v>
      </c>
      <c r="L22" s="30"/>
      <c r="M22" s="31" t="str">
        <f>IF(K22="Complete","✅ Live",IF(K22="Blocked","🚫 Blocked",IF(I22="Complete","🔄 Ready to Go Live",IF(I22="Blocked","🚫 Blocked",IF(G22="Complete","🔄 User Testing",IF(G22="Blocked","🚫 Blocked",IF(E22="Complete","🔄 Uploading",IF(E22="In Progress","🔄 Downloading",IF(OR(E22="Not Started",E22=""),"⬜ Not Started","🔄 In Progress")))))))))</f>
        <v>⬜ Not Started</v>
      </c>
      <c r="N22" s="32"/>
    </row>
    <row r="23" spans="2:14" ht="21.75" customHeight="1" x14ac:dyDescent="0.35">
      <c r="B23" s="57" t="s">
        <v>112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</row>
    <row r="24" spans="2:14" ht="21.75" customHeight="1" x14ac:dyDescent="0.35">
      <c r="B24" s="27" t="s">
        <v>112</v>
      </c>
      <c r="C24" s="28" t="s">
        <v>91</v>
      </c>
      <c r="D24" s="29"/>
      <c r="E24" s="8" t="s">
        <v>19</v>
      </c>
      <c r="F24" s="30"/>
      <c r="G24" s="8" t="s">
        <v>19</v>
      </c>
      <c r="H24" s="30"/>
      <c r="I24" s="8" t="s">
        <v>19</v>
      </c>
      <c r="J24" s="30"/>
      <c r="K24" s="8" t="s">
        <v>19</v>
      </c>
      <c r="L24" s="30"/>
      <c r="M24" s="31" t="str">
        <f t="shared" ref="M24:M36" si="1">IF(K24="Complete","✅ Live",IF(K24="Blocked","🚫 Blocked",IF(I24="Complete","🔄 Ready to Go Live",IF(I24="Blocked","🚫 Blocked",IF(G24="Complete","🔄 User Testing",IF(G24="Blocked","🚫 Blocked",IF(E24="Complete","🔄 Uploading",IF(E24="In Progress","🔄 Downloading",IF(OR(E24="Not Started",E24=""),"⬜ Not Started","🔄 In Progress")))))))))</f>
        <v>⬜ Not Started</v>
      </c>
      <c r="N24" s="32"/>
    </row>
    <row r="25" spans="2:14" ht="21.75" customHeight="1" x14ac:dyDescent="0.35">
      <c r="B25" s="12" t="s">
        <v>113</v>
      </c>
      <c r="C25" s="13" t="s">
        <v>51</v>
      </c>
      <c r="D25" s="14"/>
      <c r="E25" s="8" t="s">
        <v>19</v>
      </c>
      <c r="F25" s="15"/>
      <c r="G25" s="8" t="s">
        <v>19</v>
      </c>
      <c r="H25" s="15"/>
      <c r="I25" s="8" t="s">
        <v>19</v>
      </c>
      <c r="J25" s="15"/>
      <c r="K25" s="8" t="s">
        <v>19</v>
      </c>
      <c r="L25" s="15"/>
      <c r="M25" s="31" t="str">
        <f t="shared" si="1"/>
        <v>⬜ Not Started</v>
      </c>
      <c r="N25" s="16"/>
    </row>
    <row r="26" spans="2:14" ht="21.75" customHeight="1" x14ac:dyDescent="0.35">
      <c r="B26" s="27" t="s">
        <v>114</v>
      </c>
      <c r="C26" s="28" t="s">
        <v>51</v>
      </c>
      <c r="D26" s="29"/>
      <c r="E26" s="8" t="s">
        <v>19</v>
      </c>
      <c r="F26" s="30"/>
      <c r="G26" s="8" t="s">
        <v>19</v>
      </c>
      <c r="H26" s="30"/>
      <c r="I26" s="8" t="s">
        <v>19</v>
      </c>
      <c r="J26" s="30"/>
      <c r="K26" s="8" t="s">
        <v>19</v>
      </c>
      <c r="L26" s="30"/>
      <c r="M26" s="31" t="str">
        <f t="shared" si="1"/>
        <v>⬜ Not Started</v>
      </c>
      <c r="N26" s="32"/>
    </row>
    <row r="27" spans="2:14" ht="21.75" customHeight="1" x14ac:dyDescent="0.35">
      <c r="B27" s="12" t="s">
        <v>165</v>
      </c>
      <c r="C27" s="13" t="s">
        <v>101</v>
      </c>
      <c r="D27" s="14"/>
      <c r="E27" s="8" t="s">
        <v>19</v>
      </c>
      <c r="F27" s="15"/>
      <c r="G27" s="8" t="s">
        <v>19</v>
      </c>
      <c r="H27" s="15"/>
      <c r="I27" s="8" t="s">
        <v>19</v>
      </c>
      <c r="J27" s="15"/>
      <c r="K27" s="8" t="s">
        <v>19</v>
      </c>
      <c r="L27" s="15"/>
      <c r="M27" s="31" t="str">
        <f t="shared" si="1"/>
        <v>⬜ Not Started</v>
      </c>
      <c r="N27" s="16"/>
    </row>
    <row r="28" spans="2:14" ht="21.75" customHeight="1" x14ac:dyDescent="0.35">
      <c r="B28" s="27" t="s">
        <v>167</v>
      </c>
      <c r="C28" s="28" t="s">
        <v>101</v>
      </c>
      <c r="D28" s="29"/>
      <c r="E28" s="8" t="s">
        <v>19</v>
      </c>
      <c r="F28" s="30"/>
      <c r="G28" s="8" t="s">
        <v>19</v>
      </c>
      <c r="H28" s="30"/>
      <c r="I28" s="8" t="s">
        <v>19</v>
      </c>
      <c r="J28" s="30"/>
      <c r="K28" s="8" t="s">
        <v>19</v>
      </c>
      <c r="L28" s="30"/>
      <c r="M28" s="31" t="str">
        <f t="shared" si="1"/>
        <v>⬜ Not Started</v>
      </c>
      <c r="N28" s="32"/>
    </row>
    <row r="29" spans="2:14" ht="21.75" customHeight="1" x14ac:dyDescent="0.35">
      <c r="B29" s="12" t="s">
        <v>166</v>
      </c>
      <c r="C29" s="13" t="s">
        <v>101</v>
      </c>
      <c r="D29" s="14"/>
      <c r="E29" s="8" t="s">
        <v>19</v>
      </c>
      <c r="F29" s="15"/>
      <c r="G29" s="8" t="s">
        <v>19</v>
      </c>
      <c r="H29" s="15"/>
      <c r="I29" s="8" t="s">
        <v>19</v>
      </c>
      <c r="J29" s="15"/>
      <c r="K29" s="8" t="s">
        <v>19</v>
      </c>
      <c r="L29" s="15"/>
      <c r="M29" s="31" t="str">
        <f t="shared" si="1"/>
        <v>⬜ Not Started</v>
      </c>
      <c r="N29" s="16"/>
    </row>
    <row r="30" spans="2:14" ht="21.75" customHeight="1" x14ac:dyDescent="0.35">
      <c r="B30" s="27" t="s">
        <v>168</v>
      </c>
      <c r="C30" s="28" t="s">
        <v>101</v>
      </c>
      <c r="D30" s="29"/>
      <c r="E30" s="8" t="s">
        <v>19</v>
      </c>
      <c r="F30" s="30"/>
      <c r="G30" s="8" t="s">
        <v>19</v>
      </c>
      <c r="H30" s="30"/>
      <c r="I30" s="8" t="s">
        <v>19</v>
      </c>
      <c r="J30" s="30"/>
      <c r="K30" s="8" t="s">
        <v>19</v>
      </c>
      <c r="L30" s="30"/>
      <c r="M30" s="31" t="str">
        <f t="shared" si="1"/>
        <v>⬜ Not Started</v>
      </c>
      <c r="N30" s="32"/>
    </row>
    <row r="31" spans="2:14" ht="21.75" customHeight="1" x14ac:dyDescent="0.35">
      <c r="B31" s="12" t="s">
        <v>169</v>
      </c>
      <c r="C31" s="13" t="s">
        <v>101</v>
      </c>
      <c r="D31" s="14"/>
      <c r="E31" s="8" t="s">
        <v>19</v>
      </c>
      <c r="F31" s="15"/>
      <c r="G31" s="8" t="s">
        <v>19</v>
      </c>
      <c r="H31" s="15"/>
      <c r="I31" s="8" t="s">
        <v>19</v>
      </c>
      <c r="J31" s="15"/>
      <c r="K31" s="8" t="s">
        <v>19</v>
      </c>
      <c r="L31" s="15"/>
      <c r="M31" s="31" t="str">
        <f t="shared" si="1"/>
        <v>⬜ Not Started</v>
      </c>
      <c r="N31" s="16"/>
    </row>
    <row r="32" spans="2:14" ht="21.75" customHeight="1" x14ac:dyDescent="0.35">
      <c r="B32" s="27" t="s">
        <v>173</v>
      </c>
      <c r="C32" s="28" t="s">
        <v>101</v>
      </c>
      <c r="D32" s="29"/>
      <c r="E32" s="8" t="s">
        <v>19</v>
      </c>
      <c r="F32" s="30"/>
      <c r="G32" s="8" t="s">
        <v>19</v>
      </c>
      <c r="H32" s="30"/>
      <c r="I32" s="8" t="s">
        <v>19</v>
      </c>
      <c r="J32" s="30"/>
      <c r="K32" s="8" t="s">
        <v>19</v>
      </c>
      <c r="L32" s="30"/>
      <c r="M32" s="31" t="str">
        <f t="shared" si="1"/>
        <v>⬜ Not Started</v>
      </c>
      <c r="N32" s="32"/>
    </row>
    <row r="33" spans="2:14" ht="21.75" customHeight="1" x14ac:dyDescent="0.35">
      <c r="B33" s="12" t="s">
        <v>170</v>
      </c>
      <c r="C33" s="13" t="s">
        <v>101</v>
      </c>
      <c r="D33" s="14"/>
      <c r="E33" s="8" t="s">
        <v>19</v>
      </c>
      <c r="F33" s="15"/>
      <c r="G33" s="8" t="s">
        <v>19</v>
      </c>
      <c r="H33" s="15"/>
      <c r="I33" s="8" t="s">
        <v>19</v>
      </c>
      <c r="J33" s="15"/>
      <c r="K33" s="8" t="s">
        <v>19</v>
      </c>
      <c r="L33" s="15"/>
      <c r="M33" s="31" t="str">
        <f t="shared" si="1"/>
        <v>⬜ Not Started</v>
      </c>
      <c r="N33" s="16"/>
    </row>
    <row r="34" spans="2:14" ht="21.75" customHeight="1" x14ac:dyDescent="0.35">
      <c r="B34" s="27" t="s">
        <v>174</v>
      </c>
      <c r="C34" s="28" t="s">
        <v>101</v>
      </c>
      <c r="D34" s="29"/>
      <c r="E34" s="8" t="s">
        <v>19</v>
      </c>
      <c r="F34" s="30"/>
      <c r="G34" s="8" t="s">
        <v>19</v>
      </c>
      <c r="H34" s="30"/>
      <c r="I34" s="8" t="s">
        <v>19</v>
      </c>
      <c r="J34" s="30"/>
      <c r="K34" s="8" t="s">
        <v>19</v>
      </c>
      <c r="L34" s="30"/>
      <c r="M34" s="31" t="str">
        <f t="shared" si="1"/>
        <v>⬜ Not Started</v>
      </c>
      <c r="N34" s="32"/>
    </row>
    <row r="35" spans="2:14" ht="21.75" customHeight="1" x14ac:dyDescent="0.35">
      <c r="B35" s="12" t="s">
        <v>171</v>
      </c>
      <c r="C35" s="13" t="s">
        <v>101</v>
      </c>
      <c r="D35" s="14"/>
      <c r="E35" s="8" t="s">
        <v>19</v>
      </c>
      <c r="F35" s="15"/>
      <c r="G35" s="8" t="s">
        <v>19</v>
      </c>
      <c r="H35" s="15"/>
      <c r="I35" s="8" t="s">
        <v>19</v>
      </c>
      <c r="J35" s="15"/>
      <c r="K35" s="8" t="s">
        <v>19</v>
      </c>
      <c r="L35" s="15"/>
      <c r="M35" s="31" t="str">
        <f t="shared" si="1"/>
        <v>⬜ Not Started</v>
      </c>
      <c r="N35" s="16"/>
    </row>
    <row r="36" spans="2:14" ht="21.75" customHeight="1" x14ac:dyDescent="0.35">
      <c r="B36" s="27" t="s">
        <v>172</v>
      </c>
      <c r="C36" s="28" t="s">
        <v>101</v>
      </c>
      <c r="D36" s="29"/>
      <c r="E36" s="8" t="s">
        <v>19</v>
      </c>
      <c r="F36" s="30"/>
      <c r="G36" s="8" t="s">
        <v>19</v>
      </c>
      <c r="H36" s="30"/>
      <c r="I36" s="8" t="s">
        <v>19</v>
      </c>
      <c r="J36" s="30"/>
      <c r="K36" s="8" t="s">
        <v>19</v>
      </c>
      <c r="L36" s="30"/>
      <c r="M36" s="31" t="str">
        <f t="shared" si="1"/>
        <v>⬜ Not Started</v>
      </c>
      <c r="N36" s="32"/>
    </row>
    <row r="37" spans="2:14" ht="21.75" customHeight="1" x14ac:dyDescent="0.35">
      <c r="B37" s="57" t="s">
        <v>115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pans="2:14" ht="21.75" customHeight="1" x14ac:dyDescent="0.35">
      <c r="B38" s="27" t="s">
        <v>115</v>
      </c>
      <c r="C38" s="28" t="s">
        <v>91</v>
      </c>
      <c r="D38" s="29"/>
      <c r="E38" s="8" t="s">
        <v>19</v>
      </c>
      <c r="F38" s="30"/>
      <c r="G38" s="8" t="s">
        <v>19</v>
      </c>
      <c r="H38" s="30"/>
      <c r="I38" s="8" t="s">
        <v>19</v>
      </c>
      <c r="J38" s="30"/>
      <c r="K38" s="8" t="s">
        <v>19</v>
      </c>
      <c r="L38" s="30"/>
      <c r="M38" s="31" t="str">
        <f t="shared" ref="M38:M50" si="2">IF(K38="Complete","✅ Live",IF(K38="Blocked","🚫 Blocked",IF(I38="Complete","🔄 Ready to Go Live",IF(I38="Blocked","🚫 Blocked",IF(G38="Complete","🔄 User Testing",IF(G38="Blocked","🚫 Blocked",IF(E38="Complete","🔄 Uploading",IF(E38="In Progress","🔄 Downloading",IF(OR(E38="Not Started",E38=""),"⬜ Not Started","🔄 In Progress")))))))))</f>
        <v>⬜ Not Started</v>
      </c>
      <c r="N38" s="32"/>
    </row>
    <row r="39" spans="2:14" ht="21.75" customHeight="1" x14ac:dyDescent="0.35">
      <c r="B39" s="12" t="s">
        <v>116</v>
      </c>
      <c r="C39" s="13" t="s">
        <v>51</v>
      </c>
      <c r="D39" s="14"/>
      <c r="E39" s="8" t="s">
        <v>19</v>
      </c>
      <c r="F39" s="15"/>
      <c r="G39" s="8" t="s">
        <v>19</v>
      </c>
      <c r="H39" s="15"/>
      <c r="I39" s="8" t="s">
        <v>19</v>
      </c>
      <c r="J39" s="15"/>
      <c r="K39" s="8" t="s">
        <v>19</v>
      </c>
      <c r="L39" s="15"/>
      <c r="M39" s="31" t="str">
        <f t="shared" si="2"/>
        <v>⬜ Not Started</v>
      </c>
      <c r="N39" s="16"/>
    </row>
    <row r="40" spans="2:14" ht="21.75" customHeight="1" x14ac:dyDescent="0.35">
      <c r="B40" s="27" t="s">
        <v>117</v>
      </c>
      <c r="C40" s="28" t="s">
        <v>51</v>
      </c>
      <c r="D40" s="29"/>
      <c r="E40" s="8" t="s">
        <v>19</v>
      </c>
      <c r="F40" s="30"/>
      <c r="G40" s="8" t="s">
        <v>19</v>
      </c>
      <c r="H40" s="30"/>
      <c r="I40" s="8" t="s">
        <v>19</v>
      </c>
      <c r="J40" s="30"/>
      <c r="K40" s="8" t="s">
        <v>19</v>
      </c>
      <c r="L40" s="30"/>
      <c r="M40" s="31" t="str">
        <f t="shared" si="2"/>
        <v>⬜ Not Started</v>
      </c>
      <c r="N40" s="32"/>
    </row>
    <row r="41" spans="2:14" ht="21.75" customHeight="1" x14ac:dyDescent="0.35">
      <c r="B41" s="12" t="s">
        <v>175</v>
      </c>
      <c r="C41" s="13" t="s">
        <v>101</v>
      </c>
      <c r="D41" s="14"/>
      <c r="E41" s="8" t="s">
        <v>19</v>
      </c>
      <c r="F41" s="15"/>
      <c r="G41" s="8" t="s">
        <v>19</v>
      </c>
      <c r="H41" s="15"/>
      <c r="I41" s="8" t="s">
        <v>19</v>
      </c>
      <c r="J41" s="15"/>
      <c r="K41" s="8" t="s">
        <v>19</v>
      </c>
      <c r="L41" s="15"/>
      <c r="M41" s="31" t="str">
        <f t="shared" si="2"/>
        <v>⬜ Not Started</v>
      </c>
      <c r="N41" s="16"/>
    </row>
    <row r="42" spans="2:14" ht="21.75" customHeight="1" x14ac:dyDescent="0.35">
      <c r="B42" s="27" t="s">
        <v>176</v>
      </c>
      <c r="C42" s="28" t="s">
        <v>101</v>
      </c>
      <c r="D42" s="29"/>
      <c r="E42" s="8" t="s">
        <v>19</v>
      </c>
      <c r="F42" s="30"/>
      <c r="G42" s="8" t="s">
        <v>19</v>
      </c>
      <c r="H42" s="30"/>
      <c r="I42" s="8" t="s">
        <v>19</v>
      </c>
      <c r="J42" s="30"/>
      <c r="K42" s="8" t="s">
        <v>19</v>
      </c>
      <c r="L42" s="30"/>
      <c r="M42" s="31" t="str">
        <f t="shared" si="2"/>
        <v>⬜ Not Started</v>
      </c>
      <c r="N42" s="32"/>
    </row>
    <row r="43" spans="2:14" ht="21.75" customHeight="1" x14ac:dyDescent="0.35">
      <c r="B43" s="12" t="s">
        <v>177</v>
      </c>
      <c r="C43" s="13" t="s">
        <v>101</v>
      </c>
      <c r="D43" s="14"/>
      <c r="E43" s="8" t="s">
        <v>19</v>
      </c>
      <c r="F43" s="15"/>
      <c r="G43" s="8" t="s">
        <v>19</v>
      </c>
      <c r="H43" s="15"/>
      <c r="I43" s="8" t="s">
        <v>19</v>
      </c>
      <c r="J43" s="15"/>
      <c r="K43" s="8" t="s">
        <v>19</v>
      </c>
      <c r="L43" s="15"/>
      <c r="M43" s="31" t="str">
        <f t="shared" si="2"/>
        <v>⬜ Not Started</v>
      </c>
      <c r="N43" s="16"/>
    </row>
    <row r="44" spans="2:14" ht="21.75" customHeight="1" x14ac:dyDescent="0.35">
      <c r="B44" s="27" t="s">
        <v>178</v>
      </c>
      <c r="C44" s="28" t="s">
        <v>101</v>
      </c>
      <c r="D44" s="29"/>
      <c r="E44" s="8" t="s">
        <v>19</v>
      </c>
      <c r="F44" s="30"/>
      <c r="G44" s="8" t="s">
        <v>19</v>
      </c>
      <c r="H44" s="30"/>
      <c r="I44" s="8" t="s">
        <v>19</v>
      </c>
      <c r="J44" s="30"/>
      <c r="K44" s="8" t="s">
        <v>19</v>
      </c>
      <c r="L44" s="30"/>
      <c r="M44" s="31" t="str">
        <f t="shared" si="2"/>
        <v>⬜ Not Started</v>
      </c>
      <c r="N44" s="32"/>
    </row>
    <row r="45" spans="2:14" ht="21.75" customHeight="1" x14ac:dyDescent="0.35">
      <c r="B45" s="12" t="s">
        <v>179</v>
      </c>
      <c r="C45" s="13" t="s">
        <v>101</v>
      </c>
      <c r="D45" s="14"/>
      <c r="E45" s="8" t="s">
        <v>19</v>
      </c>
      <c r="F45" s="15"/>
      <c r="G45" s="8" t="s">
        <v>19</v>
      </c>
      <c r="H45" s="15"/>
      <c r="I45" s="8" t="s">
        <v>19</v>
      </c>
      <c r="J45" s="15"/>
      <c r="K45" s="8" t="s">
        <v>19</v>
      </c>
      <c r="L45" s="15"/>
      <c r="M45" s="31" t="str">
        <f t="shared" si="2"/>
        <v>⬜ Not Started</v>
      </c>
      <c r="N45" s="16"/>
    </row>
    <row r="46" spans="2:14" ht="21.75" customHeight="1" x14ac:dyDescent="0.35">
      <c r="B46" s="27" t="s">
        <v>180</v>
      </c>
      <c r="C46" s="28" t="s">
        <v>101</v>
      </c>
      <c r="D46" s="29"/>
      <c r="E46" s="8" t="s">
        <v>19</v>
      </c>
      <c r="F46" s="30"/>
      <c r="G46" s="8" t="s">
        <v>19</v>
      </c>
      <c r="H46" s="30"/>
      <c r="I46" s="8" t="s">
        <v>19</v>
      </c>
      <c r="J46" s="30"/>
      <c r="K46" s="8" t="s">
        <v>19</v>
      </c>
      <c r="L46" s="30"/>
      <c r="M46" s="31" t="str">
        <f t="shared" si="2"/>
        <v>⬜ Not Started</v>
      </c>
      <c r="N46" s="32"/>
    </row>
    <row r="47" spans="2:14" ht="21.75" customHeight="1" x14ac:dyDescent="0.35">
      <c r="B47" s="12" t="s">
        <v>181</v>
      </c>
      <c r="C47" s="13" t="s">
        <v>101</v>
      </c>
      <c r="D47" s="14"/>
      <c r="E47" s="8" t="s">
        <v>19</v>
      </c>
      <c r="F47" s="15"/>
      <c r="G47" s="8" t="s">
        <v>19</v>
      </c>
      <c r="H47" s="15"/>
      <c r="I47" s="8" t="s">
        <v>19</v>
      </c>
      <c r="J47" s="15"/>
      <c r="K47" s="8" t="s">
        <v>19</v>
      </c>
      <c r="L47" s="15"/>
      <c r="M47" s="31" t="str">
        <f t="shared" si="2"/>
        <v>⬜ Not Started</v>
      </c>
      <c r="N47" s="16"/>
    </row>
    <row r="48" spans="2:14" ht="21.75" customHeight="1" x14ac:dyDescent="0.35">
      <c r="B48" s="27" t="s">
        <v>182</v>
      </c>
      <c r="C48" s="28" t="s">
        <v>101</v>
      </c>
      <c r="D48" s="29"/>
      <c r="E48" s="8" t="s">
        <v>19</v>
      </c>
      <c r="F48" s="30"/>
      <c r="G48" s="8" t="s">
        <v>19</v>
      </c>
      <c r="H48" s="30"/>
      <c r="I48" s="8" t="s">
        <v>19</v>
      </c>
      <c r="J48" s="30"/>
      <c r="K48" s="8" t="s">
        <v>19</v>
      </c>
      <c r="L48" s="30"/>
      <c r="M48" s="31" t="str">
        <f t="shared" si="2"/>
        <v>⬜ Not Started</v>
      </c>
      <c r="N48" s="32"/>
    </row>
    <row r="49" spans="2:14" ht="21.75" customHeight="1" x14ac:dyDescent="0.35">
      <c r="B49" s="12" t="s">
        <v>183</v>
      </c>
      <c r="C49" s="13" t="s">
        <v>101</v>
      </c>
      <c r="D49" s="14"/>
      <c r="E49" s="8" t="s">
        <v>19</v>
      </c>
      <c r="F49" s="15"/>
      <c r="G49" s="8" t="s">
        <v>19</v>
      </c>
      <c r="H49" s="15"/>
      <c r="I49" s="8" t="s">
        <v>19</v>
      </c>
      <c r="J49" s="15"/>
      <c r="K49" s="8" t="s">
        <v>19</v>
      </c>
      <c r="L49" s="15"/>
      <c r="M49" s="31" t="str">
        <f t="shared" si="2"/>
        <v>⬜ Not Started</v>
      </c>
      <c r="N49" s="16"/>
    </row>
    <row r="50" spans="2:14" ht="21.75" customHeight="1" x14ac:dyDescent="0.35">
      <c r="B50" s="27" t="s">
        <v>184</v>
      </c>
      <c r="C50" s="28" t="s">
        <v>101</v>
      </c>
      <c r="D50" s="29"/>
      <c r="E50" s="8" t="s">
        <v>19</v>
      </c>
      <c r="F50" s="30"/>
      <c r="G50" s="8" t="s">
        <v>19</v>
      </c>
      <c r="H50" s="30"/>
      <c r="I50" s="8" t="s">
        <v>19</v>
      </c>
      <c r="J50" s="30"/>
      <c r="K50" s="8" t="s">
        <v>19</v>
      </c>
      <c r="L50" s="30"/>
      <c r="M50" s="31" t="str">
        <f t="shared" si="2"/>
        <v>⬜ Not Started</v>
      </c>
      <c r="N50" s="32"/>
    </row>
    <row r="51" spans="2:14" ht="21.75" customHeight="1" x14ac:dyDescent="0.35">
      <c r="B51" s="57" t="s">
        <v>118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</row>
    <row r="52" spans="2:14" ht="21.75" customHeight="1" x14ac:dyDescent="0.35">
      <c r="B52" s="27" t="s">
        <v>118</v>
      </c>
      <c r="C52" s="28" t="s">
        <v>91</v>
      </c>
      <c r="D52" s="29"/>
      <c r="E52" s="8" t="s">
        <v>19</v>
      </c>
      <c r="F52" s="30"/>
      <c r="G52" s="8" t="s">
        <v>19</v>
      </c>
      <c r="H52" s="30"/>
      <c r="I52" s="8" t="s">
        <v>19</v>
      </c>
      <c r="J52" s="30"/>
      <c r="K52" s="8" t="s">
        <v>19</v>
      </c>
      <c r="L52" s="30"/>
      <c r="M52" s="31" t="str">
        <f>IF(K52="Complete","✅ Live",IF(K52="Blocked","🚫 Blocked",IF(I52="Complete","🔄 Ready to Go Live",IF(I52="Blocked","🚫 Blocked",IF(G52="Complete","🔄 User Testing",IF(G52="Blocked","🚫 Blocked",IF(E52="Complete","🔄 Uploading",IF(E52="In Progress","🔄 Downloading",IF(OR(E52="Not Started",E52=""),"⬜ Not Started","🔄 In Progress")))))))))</f>
        <v>⬜ Not Started</v>
      </c>
      <c r="N52" s="32"/>
    </row>
  </sheetData>
  <mergeCells count="12">
    <mergeCell ref="B2:N2"/>
    <mergeCell ref="E3:F3"/>
    <mergeCell ref="G3:H3"/>
    <mergeCell ref="I3:J3"/>
    <mergeCell ref="K3:L3"/>
    <mergeCell ref="B5:N5"/>
    <mergeCell ref="B17:N17"/>
    <mergeCell ref="B23:N23"/>
    <mergeCell ref="B37:N37"/>
    <mergeCell ref="B51:N51"/>
    <mergeCell ref="B19:N19"/>
    <mergeCell ref="B21:N21"/>
  </mergeCells>
  <dataValidations count="1">
    <dataValidation type="list" allowBlank="1" showInputMessage="1" showErrorMessage="1" errorTitle="Invalid entry" error="Please choose: Not Started, In Progress, Complete, or Blocked." promptTitle="Status" prompt="Choose a status from the list." sqref="E5:E97 K5:K97 I5:I97 G5:G97" xr:uid="{00000000-0002-0000-0300-000000000000}">
      <formula1>"Not Started,In Progress,Complete,Blocked"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  <headerFooter>
    <oddHeader>&amp;C&amp;"Aptos"&amp;10&amp;K000000 Internal In-Confidence&amp;1#_x000D_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1A7A6E"/>
  </sheetPr>
  <dimension ref="B1:F18"/>
  <sheetViews>
    <sheetView showGridLines="0" topLeftCell="A5" zoomScaleNormal="100" workbookViewId="0">
      <selection activeCell="L15" sqref="L15"/>
    </sheetView>
  </sheetViews>
  <sheetFormatPr defaultColWidth="8.6328125" defaultRowHeight="14.5" x14ac:dyDescent="0.35"/>
  <cols>
    <col min="1" max="1" width="3" customWidth="1"/>
    <col min="2" max="2" width="28" customWidth="1"/>
    <col min="3" max="5" width="16" customWidth="1"/>
    <col min="6" max="6" width="20" customWidth="1"/>
    <col min="7" max="7" width="3" customWidth="1"/>
  </cols>
  <sheetData>
    <row r="1" spans="2:6" ht="7.5" customHeight="1" x14ac:dyDescent="0.35"/>
    <row r="2" spans="2:6" ht="39.75" customHeight="1" x14ac:dyDescent="0.35">
      <c r="B2" s="61" t="s">
        <v>119</v>
      </c>
      <c r="C2" s="61"/>
      <c r="D2" s="61"/>
      <c r="E2" s="61"/>
      <c r="F2" s="61"/>
    </row>
    <row r="3" spans="2:6" ht="19.5" customHeight="1" x14ac:dyDescent="0.35">
      <c r="B3" s="62" t="s">
        <v>120</v>
      </c>
      <c r="C3" s="62"/>
      <c r="D3" s="62"/>
      <c r="E3" s="62"/>
      <c r="F3" s="62"/>
    </row>
    <row r="5" spans="2:6" ht="9.75" customHeight="1" x14ac:dyDescent="0.35"/>
    <row r="6" spans="2:6" ht="27.75" customHeight="1" x14ac:dyDescent="0.35">
      <c r="B6" s="63" t="s">
        <v>121</v>
      </c>
      <c r="C6" s="63"/>
      <c r="D6" s="63"/>
      <c r="E6" s="63"/>
      <c r="F6" s="63"/>
    </row>
    <row r="7" spans="2:6" ht="24" customHeight="1" x14ac:dyDescent="0.35">
      <c r="B7" s="4" t="s">
        <v>122</v>
      </c>
      <c r="C7" s="4" t="s">
        <v>123</v>
      </c>
      <c r="D7" s="4" t="s">
        <v>124</v>
      </c>
      <c r="E7" s="4" t="s">
        <v>125</v>
      </c>
      <c r="F7" s="4" t="s">
        <v>126</v>
      </c>
    </row>
    <row r="8" spans="2:6" ht="25.5" customHeight="1" x14ac:dyDescent="0.35">
      <c r="B8" s="33" t="s">
        <v>127</v>
      </c>
      <c r="C8" s="34">
        <v>53</v>
      </c>
      <c r="D8" s="35">
        <f>COUNTIF('📦 Awareness Drive'!K5:K300,"Complete")</f>
        <v>0</v>
      </c>
      <c r="E8" s="36">
        <f>COUNTIF('📦 Awareness Drive'!M5:M300,"🔄*")</f>
        <v>0</v>
      </c>
      <c r="F8" s="37">
        <f>COUNTIF('📦 Awareness Drive'!K5:K300,"Blocked")+COUNTIF('📦 Awareness Drive'!K5:K300,"Not Started")</f>
        <v>53</v>
      </c>
    </row>
    <row r="9" spans="2:6" ht="9.75" customHeight="1" x14ac:dyDescent="0.35"/>
    <row r="10" spans="2:6" ht="27.75" customHeight="1" x14ac:dyDescent="0.35">
      <c r="B10" s="64" t="s">
        <v>128</v>
      </c>
      <c r="C10" s="64"/>
      <c r="D10" s="64"/>
      <c r="E10" s="64"/>
      <c r="F10" s="64"/>
    </row>
    <row r="11" spans="2:6" ht="24" customHeight="1" x14ac:dyDescent="0.35">
      <c r="B11" s="18" t="s">
        <v>122</v>
      </c>
      <c r="C11" s="18" t="s">
        <v>123</v>
      </c>
      <c r="D11" s="18" t="s">
        <v>124</v>
      </c>
      <c r="E11" s="18" t="s">
        <v>125</v>
      </c>
      <c r="F11" s="18" t="s">
        <v>126</v>
      </c>
    </row>
    <row r="12" spans="2:6" ht="25.5" customHeight="1" x14ac:dyDescent="0.35">
      <c r="B12" s="38" t="s">
        <v>129</v>
      </c>
      <c r="C12" s="39">
        <v>6</v>
      </c>
      <c r="D12" s="40">
        <f>COUNTIF('📦 Focus on Leaders'!K5:K305,"Complete")</f>
        <v>0</v>
      </c>
      <c r="E12" s="41">
        <f>COUNTIF('📦 Focus on Leaders'!M5:M305,"🔄*")</f>
        <v>0</v>
      </c>
      <c r="F12" s="42">
        <f>COUNTIF('📦 Focus on Leaders'!K5:K305,"Blocked")+COUNTIF('📦 Focus on Leaders'!K5:K305,"Not Started")</f>
        <v>6</v>
      </c>
    </row>
    <row r="13" spans="2:6" ht="9.75" customHeight="1" x14ac:dyDescent="0.35"/>
    <row r="14" spans="2:6" ht="27.75" customHeight="1" x14ac:dyDescent="0.35">
      <c r="B14" s="65" t="s">
        <v>130</v>
      </c>
      <c r="C14" s="65"/>
      <c r="D14" s="65"/>
      <c r="E14" s="65"/>
      <c r="F14" s="65"/>
    </row>
    <row r="15" spans="2:6" ht="24" customHeight="1" x14ac:dyDescent="0.35">
      <c r="B15" s="26" t="s">
        <v>122</v>
      </c>
      <c r="C15" s="26" t="s">
        <v>123</v>
      </c>
      <c r="D15" s="26" t="s">
        <v>124</v>
      </c>
      <c r="E15" s="26" t="s">
        <v>125</v>
      </c>
      <c r="F15" s="26" t="s">
        <v>126</v>
      </c>
    </row>
    <row r="16" spans="2:6" ht="25.5" customHeight="1" x14ac:dyDescent="0.35">
      <c r="B16" s="43" t="s">
        <v>131</v>
      </c>
      <c r="C16" s="44">
        <v>41</v>
      </c>
      <c r="D16" s="45">
        <f>COUNTIF('📦 Skills for Kaimahi'!K5:K302,"Complete")</f>
        <v>0</v>
      </c>
      <c r="E16" s="46">
        <f>COUNTIF('📦 Skills for Kaimahi'!M5:M302,"🔄*")</f>
        <v>0</v>
      </c>
      <c r="F16" s="47">
        <f>COUNTIF('📦 Skills for Kaimahi'!K5:K302,"Blocked")+COUNTIF('📦 Skills for Kaimahi'!K5:K302,"Not Started")</f>
        <v>41</v>
      </c>
    </row>
    <row r="17" spans="2:6" ht="13.5" customHeight="1" x14ac:dyDescent="0.35"/>
    <row r="18" spans="2:6" ht="19.5" customHeight="1" x14ac:dyDescent="0.35">
      <c r="B18" s="60" t="s">
        <v>132</v>
      </c>
      <c r="C18" s="60"/>
      <c r="D18" s="60"/>
      <c r="E18" s="60"/>
      <c r="F18" s="60"/>
    </row>
  </sheetData>
  <mergeCells count="6">
    <mergeCell ref="B18:F18"/>
    <mergeCell ref="B2:F2"/>
    <mergeCell ref="B3:F3"/>
    <mergeCell ref="B6:F6"/>
    <mergeCell ref="B10:F10"/>
    <mergeCell ref="B14:F14"/>
  </mergeCells>
  <pageMargins left="0.75" right="0.75" top="1" bottom="1" header="0.511811023622047" footer="0.511811023622047"/>
  <pageSetup paperSize="9" orientation="portrait" horizontalDpi="300" verticalDpi="300"/>
  <headerFooter>
    <oddHeader>&amp;C&amp;"Aptos"&amp;10&amp;K000000 Internal In-Confidence&amp;1#_x000D_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BA159D53C82B4EBB0FE6CBED848E08" ma:contentTypeVersion="25" ma:contentTypeDescription="Create a new document." ma:contentTypeScope="" ma:versionID="cd9e925c3f18d3fd185697512f764088">
  <xsd:schema xmlns:xsd="http://www.w3.org/2001/XMLSchema" xmlns:xs="http://www.w3.org/2001/XMLSchema" xmlns:p="http://schemas.microsoft.com/office/2006/metadata/properties" xmlns:ns2="3b8437c6-022f-4839-99e3-f908b469ea3e" xmlns:ns3="3a004113-060a-4b36-9b15-f16f53cbe9b9" targetNamespace="http://schemas.microsoft.com/office/2006/metadata/properties" ma:root="true" ma:fieldsID="d8a4f228956b4692b3071485ccffc7a9" ns2:_="" ns3:_="">
    <xsd:import namespace="3b8437c6-022f-4839-99e3-f908b469ea3e"/>
    <xsd:import namespace="3a004113-060a-4b36-9b15-f16f53cbe9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437c6-022f-4839-99e3-f908b469e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4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5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6" nillable="true" ma:displayName="MigrationWizIdSecurityGroups" ma:internalName="MigrationWizIdSecurityGroups">
      <xsd:simpleType>
        <xsd:restriction base="dms:Text"/>
      </xsd:simpleType>
    </xsd:element>
    <xsd:element name="MediaServiceAutoTags" ma:index="19" nillable="true" ma:displayName="Tags" ma:internalName="MediaServiceAutoTag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46141c1b-f6b9-4be1-a548-6d1a788d47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04113-060a-4b36-9b15-f16f53cbe9b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94651ecf-c69a-4e8a-bb50-cc7a6329bde6}" ma:internalName="TaxCatchAll" ma:showField="CatchAllData" ma:web="3a004113-060a-4b36-9b15-f16f53cbe9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004113-060a-4b36-9b15-f16f53cbe9b9" xsi:nil="true"/>
    <lcf76f155ced4ddcb4097134ff3c332f xmlns="3b8437c6-022f-4839-99e3-f908b469ea3e">
      <Terms xmlns="http://schemas.microsoft.com/office/infopath/2007/PartnerControls"/>
    </lcf76f155ced4ddcb4097134ff3c332f>
    <MigrationWizId xmlns="3b8437c6-022f-4839-99e3-f908b469ea3e" xsi:nil="true"/>
    <MigrationWizIdPermissionLevels xmlns="3b8437c6-022f-4839-99e3-f908b469ea3e" xsi:nil="true"/>
    <MigrationWizIdDocumentLibraryPermissions xmlns="3b8437c6-022f-4839-99e3-f908b469ea3e" xsi:nil="true"/>
    <MigrationWizIdPermissions xmlns="3b8437c6-022f-4839-99e3-f908b469ea3e" xsi:nil="true"/>
    <MigrationWizIdSecurityGroups xmlns="3b8437c6-022f-4839-99e3-f908b469ea3e" xsi:nil="true"/>
  </documentManagement>
</p:properties>
</file>

<file path=customXml/itemProps1.xml><?xml version="1.0" encoding="utf-8"?>
<ds:datastoreItem xmlns:ds="http://schemas.openxmlformats.org/officeDocument/2006/customXml" ds:itemID="{07403888-F8F7-4FF7-ADC0-C13509C3A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7C6087-1133-4C16-9B5F-E1C656F36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8437c6-022f-4839-99e3-f908b469ea3e"/>
    <ds:schemaRef ds:uri="3a004113-060a-4b36-9b15-f16f53cbe9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77DF3C-FDE8-4B57-808F-37B8196B9493}">
  <ds:schemaRefs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3b8437c6-022f-4839-99e3-f908b469ea3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a004113-060a-4b36-9b15-f16f53cbe9b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📋 How to Use</vt:lpstr>
      <vt:lpstr>📦 Awareness Drive</vt:lpstr>
      <vt:lpstr>📦 Focus on Leaders</vt:lpstr>
      <vt:lpstr>📦 Skills for Kaimahi</vt:lpstr>
      <vt:lpstr>📊 Progress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Jonathan Goodwin</cp:lastModifiedBy>
  <cp:revision>0</cp:revision>
  <dcterms:created xsi:type="dcterms:W3CDTF">2026-05-15T00:29:35Z</dcterms:created>
  <dcterms:modified xsi:type="dcterms:W3CDTF">2026-06-25T23:24:09Z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0x0101001FBA159D53C82B4EBB0FE6CBED848E08</vt:lpwstr>
  </property>
  <property fmtid="{D5CDD505-2E9C-101B-9397-08002B2CF9AE}" pid="3" name="MediaServiceImageTags">
    <vt:lpwstr/>
  </property>
  <property fmtid="{D5CDD505-2E9C-101B-9397-08002B2CF9AE}" pid="4" name="MSIP_Label_28bd8edd-fe25-41b6-85f7-4041bb9bb81b_Enabled">
    <vt:lpwstr>true</vt:lpwstr>
  </property>
  <property fmtid="{D5CDD505-2E9C-101B-9397-08002B2CF9AE}" pid="5" name="MSIP_Label_28bd8edd-fe25-41b6-85f7-4041bb9bb81b_SetDate">
    <vt:lpwstr>2026-06-25T23:24:09Z</vt:lpwstr>
  </property>
  <property fmtid="{D5CDD505-2E9C-101B-9397-08002B2CF9AE}" pid="6" name="MSIP_Label_28bd8edd-fe25-41b6-85f7-4041bb9bb81b_Method">
    <vt:lpwstr>Standard</vt:lpwstr>
  </property>
  <property fmtid="{D5CDD505-2E9C-101B-9397-08002B2CF9AE}" pid="7" name="MSIP_Label_28bd8edd-fe25-41b6-85f7-4041bb9bb81b_Name">
    <vt:lpwstr>Internal In-Confidence</vt:lpwstr>
  </property>
  <property fmtid="{D5CDD505-2E9C-101B-9397-08002B2CF9AE}" pid="8" name="MSIP_Label_28bd8edd-fe25-41b6-85f7-4041bb9bb81b_SiteId">
    <vt:lpwstr>5d057b88-72bd-46da-95d0-80e61b2f0fa6</vt:lpwstr>
  </property>
  <property fmtid="{D5CDD505-2E9C-101B-9397-08002B2CF9AE}" pid="9" name="MSIP_Label_28bd8edd-fe25-41b6-85f7-4041bb9bb81b_ActionId">
    <vt:lpwstr>9264104c-6d73-45a6-8f6a-8e7fee0a9c8d</vt:lpwstr>
  </property>
  <property fmtid="{D5CDD505-2E9C-101B-9397-08002B2CF9AE}" pid="10" name="MSIP_Label_28bd8edd-fe25-41b6-85f7-4041bb9bb81b_ContentBits">
    <vt:lpwstr>1</vt:lpwstr>
  </property>
  <property fmtid="{D5CDD505-2E9C-101B-9397-08002B2CF9AE}" pid="11" name="MSIP_Label_28bd8edd-fe25-41b6-85f7-4041bb9bb81b_Tag">
    <vt:lpwstr>10, 3, 0, 1</vt:lpwstr>
  </property>
</Properties>
</file>